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\"/>
    </mc:Choice>
  </mc:AlternateContent>
  <bookViews>
    <workbookView xWindow="0" yWindow="0" windowWidth="21600" windowHeight="9615"/>
  </bookViews>
  <sheets>
    <sheet name="FPCCA-SPDCL" sheetId="1" r:id="rId1"/>
  </sheets>
  <definedNames>
    <definedName name="_xlnm._FilterDatabase" localSheetId="0" hidden="1">'FPCCA-SPDCL'!$A$4:$Z$73</definedName>
    <definedName name="_xlnm.Print_Area" localSheetId="0">'FPCCA-SPDCL'!$A$1:$Y$81</definedName>
    <definedName name="_xlnm.Print_Titles" localSheetId="0">'FPCCA-SPDCL'!$2:$4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0" i="1" l="1"/>
  <c r="Y77" i="1"/>
  <c r="Y76" i="1"/>
  <c r="Y81" i="1" s="1"/>
</calcChain>
</file>

<file path=xl/sharedStrings.xml><?xml version="1.0" encoding="utf-8"?>
<sst xmlns="http://schemas.openxmlformats.org/spreadsheetml/2006/main" count="117" uniqueCount="112">
  <si>
    <t>FPPCA FORMAT for the month of JUNE  FY 23-24(APSPDCL)</t>
  </si>
  <si>
    <t>S.No.</t>
  </si>
  <si>
    <t>Generating station/ Stage/Source</t>
  </si>
  <si>
    <t>Plant 
capacity
 (MW)</t>
  </si>
  <si>
    <t>Discom's
 share
 (%)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</si>
  <si>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</si>
  <si>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</si>
  <si>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</si>
  <si>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</si>
  <si>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</si>
  <si>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</si>
  <si>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</si>
  <si>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</si>
  <si>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</si>
  <si>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</si>
  <si>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</si>
  <si>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</si>
  <si>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</si>
  <si>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</si>
  <si>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</si>
  <si>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</si>
  <si>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</si>
  <si>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</si>
  <si>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</si>
  <si>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</si>
  <si>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</si>
  <si>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</si>
  <si>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</si>
  <si>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</si>
  <si>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</si>
  <si>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</si>
  <si>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</si>
  <si>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</si>
  <si>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</si>
  <si>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Avg as per Tariff Order</t>
  </si>
  <si>
    <t xml:space="preserve"> Actual</t>
  </si>
  <si>
    <t>Dr. NTTPS</t>
  </si>
  <si>
    <t>Dr. NTTPS-IV</t>
  </si>
  <si>
    <t>Dr. NTTPS-V</t>
  </si>
  <si>
    <t>RTPP Stage-I</t>
  </si>
  <si>
    <t>RTPP Stage-II</t>
  </si>
  <si>
    <t>RTPP Stage-III</t>
  </si>
  <si>
    <t>RTPP Stage-IV</t>
  </si>
  <si>
    <t>GENCO THERMAL TOTAL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</si>
  <si>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</si>
  <si>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</si>
  <si>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</si>
  <si>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</si>
  <si>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</si>
  <si>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</si>
  <si>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</si>
  <si>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</si>
  <si>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</si>
  <si>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</si>
  <si>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GENCO HYDEL(INCLUDING INTERSTATE)TOTAL</t>
  </si>
  <si>
    <t>NTPC(SR) Ramagundam I &amp;II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</si>
  <si>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</si>
  <si>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</si>
  <si>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</si>
  <si>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</si>
  <si>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</si>
  <si>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</si>
  <si>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</si>
  <si>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</si>
  <si>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</si>
  <si>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</si>
  <si>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</si>
  <si>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</si>
  <si>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</si>
  <si>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</si>
  <si>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</si>
  <si>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</si>
  <si>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CGS TOTAL</t>
  </si>
  <si>
    <t>NCE- Others</t>
  </si>
  <si>
    <t>NCE Solar</t>
  </si>
  <si>
    <t>NCE WIND</t>
  </si>
  <si>
    <t>JNNSM PH 1 SOLAR</t>
  </si>
  <si>
    <t>JNNSM PH 2 SOLAR</t>
  </si>
  <si>
    <t>NCE TOTAL</t>
  </si>
  <si>
    <t>APPDCL Stage-I</t>
  </si>
  <si>
    <t>APPDCL Stage-II</t>
  </si>
  <si>
    <t>Godavari Gas Power Plant</t>
  </si>
  <si>
    <t>TS NPDCL (TSPCC)</t>
  </si>
  <si>
    <t>JOINT SECTOR TOTAL</t>
  </si>
  <si>
    <t>Thermal Powertech Corporation (SEIL P1)</t>
  </si>
  <si>
    <t>SEIL P 2</t>
  </si>
  <si>
    <t>HNPCL</t>
  </si>
  <si>
    <t>IPPs TOTAL</t>
  </si>
  <si>
    <t>UI CHARGES</t>
  </si>
  <si>
    <t>Short term purchases</t>
  </si>
  <si>
    <t>Short term Sales</t>
  </si>
  <si>
    <t>Purchase from EPDCL</t>
  </si>
  <si>
    <t>Purchase from CPDCL</t>
  </si>
  <si>
    <t>Sale to EPDCL</t>
  </si>
  <si>
    <t>Sale to CPDCL</t>
  </si>
  <si>
    <t>Swapping power to be returned</t>
  </si>
  <si>
    <t>TOTAL OTHERS</t>
  </si>
  <si>
    <t>TRANSMISSION COST</t>
  </si>
  <si>
    <t>SLDC COST</t>
  </si>
  <si>
    <t>PGCIL</t>
  </si>
  <si>
    <t>ULDC COST</t>
  </si>
  <si>
    <t>TOTAL TRANSMISSION &amp; ULDC CHARGES</t>
  </si>
  <si>
    <t>TOTAL COST</t>
  </si>
  <si>
    <t>Past claims/refunds, if any, pertaining to the quarters(s) prior to the quarter for which FPPCA is being filed</t>
  </si>
  <si>
    <t>POWER PURCHASE FOR THE MONTH</t>
  </si>
  <si>
    <t>Actual Weighted average Power Purchase Cost per unit of energy (APPC)</t>
  </si>
  <si>
    <t>=</t>
  </si>
  <si>
    <t>Base Weighted average Power Purchase Cost per unit of energy (BPPC)</t>
  </si>
  <si>
    <t>Actual loss % for previous year (FY 2022-23)</t>
  </si>
  <si>
    <t>Approved T&amp;D Loss for FY 2023-24</t>
  </si>
  <si>
    <t>Loss % considered (lower of above two rows)</t>
  </si>
  <si>
    <t>FPPCA (Rs./Unit) = (APPC - BPPC ) / (1-(Loss in %/100)) (Rs./Unit)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</si>
</sst>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 Light"/>
      <family val="2"/>
      <scheme val="major"/>
    </font>
    <font>
      <sz val="14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name val="Calibri Light"/>
      <family val="2"/>
      <scheme val="major"/>
    </font>
    <font>
      <sz val="9"/>
      <name val="Calibri Light"/>
      <family val="2"/>
      <scheme val="major"/>
    </font>
    <font>
      <b/>
      <sz val="9"/>
      <name val="Calibri Light"/>
      <family val="2"/>
      <scheme val="major"/>
    </font>
    <font>
      <b/>
      <sz val="9"/>
      <name val="Calibri Light"/>
      <family val="1"/>
      <scheme val="major"/>
    </font>
    <font>
      <b/>
      <sz val="8"/>
      <name val="Calibri Light"/>
      <family val="2"/>
      <scheme val="major"/>
    </font>
    <font>
      <sz val="10"/>
      <name val="Arial"/>
      <family val="2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41">
    <xf numFmtId="0" fontId="0" fillId="0" borderId="0" xfId="0"/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0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" fontId="6" fillId="0" borderId="1" xfId="2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Alignment="1">
      <alignment horizontal="center" vertical="center"/>
    </xf>
    <xf numFmtId="10" fontId="13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9" fontId="4" fillId="0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 8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81"/>
  <sheetViews>
    <sheetView showGridLines="0" tabSelected="1" topLeftCell="E1" zoomScale="115" zoomScaleNormal="115" workbookViewId="0">
      <pane ySplit="4" topLeftCell="A72" activePane="bottomLeft" state="frozen"/>
      <selection activeCell="AA6" sqref="AA6"/>
      <selection pane="bottomLeft" activeCell="Y84" sqref="Y84"/>
    </sheetView>
  </sheetViews>
  <sheetFormatPr defaultRowHeight="12" x14ac:dyDescent="0.25"/>
  <cols>
    <col min="1" max="1" width="5.5703125" style="15" bestFit="1" customWidth="1"/>
    <col min="2" max="2" width="35.140625" style="15" bestFit="1" customWidth="1"/>
    <col min="3" max="3" width="7.85546875" style="15" customWidth="1"/>
    <col min="4" max="4" width="6.7109375" style="15" customWidth="1"/>
    <col min="5" max="6" width="7.42578125" style="15" bestFit="1" customWidth="1"/>
    <col min="7" max="7" width="9.5703125" style="15" bestFit="1" customWidth="1"/>
    <col min="8" max="9" width="7.42578125" style="15" bestFit="1" customWidth="1"/>
    <col min="10" max="10" width="9.28515625" style="15" bestFit="1" customWidth="1"/>
    <col min="11" max="11" width="7.42578125" style="15" bestFit="1" customWidth="1"/>
    <col min="12" max="12" width="8.42578125" style="15" bestFit="1" customWidth="1"/>
    <col min="13" max="13" width="9.28515625" style="15" bestFit="1" customWidth="1"/>
    <col min="14" max="14" width="4.42578125" style="15" bestFit="1" customWidth="1"/>
    <col min="15" max="15" width="6.5703125" style="15" bestFit="1" customWidth="1"/>
    <col min="16" max="16" width="9" style="15" bestFit="1" customWidth="1"/>
    <col min="17" max="17" width="4.5703125" style="15" bestFit="1" customWidth="1"/>
    <col min="18" max="18" width="6.5703125" style="15" bestFit="1" customWidth="1"/>
    <col min="19" max="19" width="10.140625" style="15" bestFit="1" customWidth="1"/>
    <col min="20" max="20" width="4.42578125" style="15" bestFit="1" customWidth="1"/>
    <col min="21" max="21" width="6.5703125" style="15" bestFit="1" customWidth="1"/>
    <col min="22" max="22" width="9.7109375" style="15" customWidth="1"/>
    <col min="23" max="24" width="8.42578125" style="15" bestFit="1" customWidth="1"/>
    <col min="25" max="25" width="9.7109375" style="15" bestFit="1" customWidth="1"/>
    <col min="26" max="26" width="9.5703125" style="15" customWidth="1"/>
    <col min="27" max="27" width="8.28515625" style="15" customWidth="1"/>
    <col min="28" max="16384" width="9.140625" style="15"/>
  </cols>
  <sheetData>
    <row r="1" spans="1:27" s="3" customFormat="1" ht="38.25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1"/>
      <c r="AA1" s="2"/>
    </row>
    <row r="2" spans="1:27" s="5" customFormat="1" ht="25.5" customHeight="1" x14ac:dyDescent="0.25">
      <c r="A2" s="39" t="s">
        <v>1</v>
      </c>
      <c r="B2" s="36" t="s">
        <v>2</v>
      </c>
      <c r="C2" s="36" t="s">
        <v>3</v>
      </c>
      <c r="D2" s="40" t="s">
        <v>4</v>
      </c>
      <c r="E2" s="36" t="s">
        <v>5</v>
      </c>
      <c r="F2" s="36"/>
      <c r="G2" s="36"/>
      <c r="H2" s="39" t="s">
        <v>6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4">
        <v>10</v>
      </c>
      <c r="AA2" s="4"/>
    </row>
    <row r="3" spans="1:27" s="7" customFormat="1" ht="38.25" customHeight="1" x14ac:dyDescent="0.25">
      <c r="A3" s="39"/>
      <c r="B3" s="36"/>
      <c r="C3" s="36"/>
      <c r="D3" s="40"/>
      <c r="E3" s="36"/>
      <c r="F3" s="36"/>
      <c r="G3" s="36"/>
      <c r="H3" s="36" t="s">
        <v>7</v>
      </c>
      <c r="I3" s="36"/>
      <c r="J3" s="36"/>
      <c r="K3" s="36" t="s">
        <v>8</v>
      </c>
      <c r="L3" s="36"/>
      <c r="M3" s="36"/>
      <c r="N3" s="36" t="s">
        <v>9</v>
      </c>
      <c r="O3" s="36"/>
      <c r="P3" s="36"/>
      <c r="Q3" s="36" t="s">
        <v>10</v>
      </c>
      <c r="R3" s="36"/>
      <c r="S3" s="36"/>
      <c r="T3" s="36" t="s">
        <v>11</v>
      </c>
      <c r="U3" s="36"/>
      <c r="V3" s="36"/>
      <c r="W3" s="36" t="s">
        <v>12</v>
      </c>
      <c r="X3" s="36"/>
      <c r="Y3" s="36"/>
      <c r="Z3" s="6"/>
      <c r="AA3" s="6"/>
    </row>
    <row r="4" spans="1:27" s="7" customFormat="1" ht="37.5" customHeight="1" x14ac:dyDescent="0.25">
      <c r="A4" s="39"/>
      <c r="B4" s="36"/>
      <c r="C4" s="36"/>
      <c r="D4" s="40"/>
      <c r="E4" s="8" t="s">
        <v>13</v>
      </c>
      <c r="F4" s="8" t="s">
        <v>14</v>
      </c>
      <c r="G4" s="8" t="s">
        <v>15</v>
      </c>
      <c r="H4" s="8" t="s">
        <v>16</v>
      </c>
      <c r="I4" s="8" t="s">
        <v>17</v>
      </c>
      <c r="J4" s="8" t="s">
        <v>18</v>
      </c>
      <c r="K4" s="8" t="s">
        <v>19</v>
      </c>
      <c r="L4" s="8" t="s">
        <v>20</v>
      </c>
      <c r="M4" s="8" t="s">
        <v>21</v>
      </c>
      <c r="N4" s="8" t="s">
        <v>22</v>
      </c>
      <c r="O4" s="8" t="s">
        <v>23</v>
      </c>
      <c r="P4" s="8" t="s">
        <v>24</v>
      </c>
      <c r="Q4" s="8" t="s">
        <v>25</v>
      </c>
      <c r="R4" s="8" t="s">
        <v>26</v>
      </c>
      <c r="S4" s="8" t="s">
        <v>27</v>
      </c>
      <c r="T4" s="8" t="s">
        <v>28</v>
      </c>
      <c r="U4" s="8" t="s">
        <v>29</v>
      </c>
      <c r="V4" s="8" t="s">
        <v>30</v>
      </c>
      <c r="W4" s="8" t="s">
        <v>31</v>
      </c>
      <c r="X4" s="8" t="s">
        <v>32</v>
      </c>
      <c r="Y4" s="8" t="s">
        <v>33</v>
      </c>
      <c r="Z4" s="8" t="s">
        <v>34</v>
      </c>
      <c r="AA4" s="6" t="s">
        <v>35</v>
      </c>
    </row>
    <row r="5" spans="1:27" ht="21" customHeight="1" x14ac:dyDescent="0.25">
      <c r="A5" s="9">
        <v>1</v>
      </c>
      <c r="B5" s="10" t="s">
        <v>36</v>
      </c>
      <c r="C5" s="11">
        <v>1260</v>
      </c>
      <c r="D5" s="12">
        <v>0.40439999999999998</v>
      </c>
      <c r="E5" s="13">
        <v>260.43</v>
      </c>
      <c r="F5" s="13">
        <v>251.65526459999998</v>
      </c>
      <c r="G5" s="13">
        <v>-8.7747354000000257</v>
      </c>
      <c r="H5" s="13">
        <v>230.19166666666666</v>
      </c>
      <c r="I5" s="13">
        <v>228.51391737509999</v>
      </c>
      <c r="J5" s="13">
        <v>-1.6777492915666699</v>
      </c>
      <c r="K5" s="13">
        <v>869.83619999999996</v>
      </c>
      <c r="L5" s="13">
        <v>1128.1449089819998</v>
      </c>
      <c r="M5" s="13">
        <v>258.30870898199987</v>
      </c>
      <c r="N5" s="13"/>
      <c r="O5" s="13">
        <v>0</v>
      </c>
      <c r="P5" s="13">
        <v>0</v>
      </c>
      <c r="Q5" s="13"/>
      <c r="R5" s="13">
        <v>0</v>
      </c>
      <c r="S5" s="13">
        <v>0</v>
      </c>
      <c r="T5" s="13"/>
      <c r="U5" s="13">
        <v>0</v>
      </c>
      <c r="V5" s="13">
        <v>0</v>
      </c>
      <c r="W5" s="13">
        <v>1100.0278666666666</v>
      </c>
      <c r="X5" s="13">
        <v>1356.6588263570998</v>
      </c>
      <c r="Y5" s="13">
        <v>256.6309596904332</v>
      </c>
      <c r="Z5" s="14">
        <v>4.2238907447938665</v>
      </c>
      <c r="AA5" s="14">
        <v>5.3909415664857105</v>
      </c>
    </row>
    <row r="6" spans="1:27" ht="21" customHeight="1" x14ac:dyDescent="0.25">
      <c r="A6" s="9">
        <v>2</v>
      </c>
      <c r="B6" s="10" t="s">
        <v>37</v>
      </c>
      <c r="C6" s="11">
        <v>500</v>
      </c>
      <c r="D6" s="12">
        <v>0.40439999999999998</v>
      </c>
      <c r="E6" s="13">
        <v>112.02</v>
      </c>
      <c r="F6" s="13">
        <v>114.45455054999999</v>
      </c>
      <c r="G6" s="13">
        <v>2.4345505499999973</v>
      </c>
      <c r="H6" s="13">
        <v>97.224999999999994</v>
      </c>
      <c r="I6" s="13">
        <v>90.180922499999994</v>
      </c>
      <c r="J6" s="13">
        <v>-7.0440775000000002</v>
      </c>
      <c r="K6" s="13">
        <v>352.863</v>
      </c>
      <c r="L6" s="13">
        <v>458.11608720119995</v>
      </c>
      <c r="M6" s="13">
        <v>105.25308720119995</v>
      </c>
      <c r="N6" s="13"/>
      <c r="O6" s="13">
        <v>0</v>
      </c>
      <c r="P6" s="13">
        <v>0</v>
      </c>
      <c r="Q6" s="13"/>
      <c r="R6" s="13">
        <v>0</v>
      </c>
      <c r="S6" s="13">
        <v>0</v>
      </c>
      <c r="T6" s="13"/>
      <c r="U6" s="13">
        <v>0</v>
      </c>
      <c r="V6" s="13">
        <v>0</v>
      </c>
      <c r="W6" s="13">
        <v>450.08799999999997</v>
      </c>
      <c r="X6" s="13">
        <v>548.29700970119995</v>
      </c>
      <c r="Y6" s="13">
        <v>98.209009701199989</v>
      </c>
      <c r="Z6" s="14">
        <v>4.017925370469559</v>
      </c>
      <c r="AA6" s="14">
        <v>4.7905217142211738</v>
      </c>
    </row>
    <row r="7" spans="1:27" ht="21" customHeight="1" x14ac:dyDescent="0.25">
      <c r="A7" s="9">
        <v>3</v>
      </c>
      <c r="B7" s="10" t="s">
        <v>38</v>
      </c>
      <c r="C7" s="11">
        <v>800</v>
      </c>
      <c r="D7" s="12">
        <v>0.40439999999999998</v>
      </c>
      <c r="E7" s="13">
        <v>0</v>
      </c>
      <c r="F7" s="13">
        <v>0</v>
      </c>
      <c r="G7" s="13">
        <v>0</v>
      </c>
      <c r="H7" s="13">
        <v>197.02500000000001</v>
      </c>
      <c r="I7" s="13">
        <v>0</v>
      </c>
      <c r="J7" s="13">
        <v>-197.02500000000001</v>
      </c>
      <c r="K7" s="13">
        <v>0</v>
      </c>
      <c r="L7" s="13">
        <v>0</v>
      </c>
      <c r="M7" s="13">
        <v>0</v>
      </c>
      <c r="N7" s="13"/>
      <c r="O7" s="13">
        <v>0</v>
      </c>
      <c r="P7" s="13">
        <v>0</v>
      </c>
      <c r="Q7" s="13"/>
      <c r="R7" s="13">
        <v>0</v>
      </c>
      <c r="S7" s="13">
        <v>0</v>
      </c>
      <c r="T7" s="13"/>
      <c r="U7" s="13">
        <v>0</v>
      </c>
      <c r="V7" s="13">
        <v>0</v>
      </c>
      <c r="W7" s="13">
        <v>197.02500000000001</v>
      </c>
      <c r="X7" s="13">
        <v>0</v>
      </c>
      <c r="Y7" s="13">
        <v>-197.02500000000001</v>
      </c>
      <c r="Z7" s="14">
        <v>0</v>
      </c>
      <c r="AA7" s="14">
        <v>0</v>
      </c>
    </row>
    <row r="8" spans="1:27" ht="21" customHeight="1" x14ac:dyDescent="0.25">
      <c r="A8" s="9">
        <v>4</v>
      </c>
      <c r="B8" s="10" t="s">
        <v>39</v>
      </c>
      <c r="C8" s="11">
        <v>420</v>
      </c>
      <c r="D8" s="12">
        <v>0.40439999999999998</v>
      </c>
      <c r="E8" s="13">
        <v>0</v>
      </c>
      <c r="F8" s="13">
        <v>83.406833609999993</v>
      </c>
      <c r="G8" s="13">
        <v>83.406833609999993</v>
      </c>
      <c r="H8" s="13">
        <v>74.316666666666677</v>
      </c>
      <c r="I8" s="13">
        <v>85.656419999999997</v>
      </c>
      <c r="J8" s="13">
        <v>11.33975333333332</v>
      </c>
      <c r="K8" s="13">
        <v>0</v>
      </c>
      <c r="L8" s="13">
        <v>386.33776870589998</v>
      </c>
      <c r="M8" s="13">
        <v>386.33776870589998</v>
      </c>
      <c r="N8" s="13"/>
      <c r="O8" s="13">
        <v>0</v>
      </c>
      <c r="P8" s="13">
        <v>0</v>
      </c>
      <c r="Q8" s="13"/>
      <c r="R8" s="13">
        <v>0</v>
      </c>
      <c r="S8" s="13">
        <v>0</v>
      </c>
      <c r="T8" s="13"/>
      <c r="U8" s="13">
        <v>0</v>
      </c>
      <c r="V8" s="13">
        <v>0</v>
      </c>
      <c r="W8" s="13">
        <v>74.316666666666677</v>
      </c>
      <c r="X8" s="13">
        <v>471.9941887059</v>
      </c>
      <c r="Y8" s="13">
        <v>397.67752203923334</v>
      </c>
      <c r="Z8" s="14">
        <v>0</v>
      </c>
      <c r="AA8" s="14">
        <v>5.6589390614309405</v>
      </c>
    </row>
    <row r="9" spans="1:27" ht="21" customHeight="1" x14ac:dyDescent="0.25">
      <c r="A9" s="9">
        <v>5</v>
      </c>
      <c r="B9" s="10" t="s">
        <v>40</v>
      </c>
      <c r="C9" s="11">
        <v>420</v>
      </c>
      <c r="D9" s="12">
        <v>0.40439999999999998</v>
      </c>
      <c r="E9" s="13">
        <v>0</v>
      </c>
      <c r="F9" s="13">
        <v>86.484319649999989</v>
      </c>
      <c r="G9" s="13">
        <v>86.484319649999989</v>
      </c>
      <c r="H9" s="13">
        <v>86.941666666666663</v>
      </c>
      <c r="I9" s="13">
        <v>84.254417375100005</v>
      </c>
      <c r="J9" s="13">
        <v>-2.6872492915666584</v>
      </c>
      <c r="K9" s="13">
        <v>0</v>
      </c>
      <c r="L9" s="13">
        <v>400.59258497249999</v>
      </c>
      <c r="M9" s="13">
        <v>400.59258497249999</v>
      </c>
      <c r="N9" s="13"/>
      <c r="O9" s="13">
        <v>0</v>
      </c>
      <c r="P9" s="13">
        <v>0</v>
      </c>
      <c r="Q9" s="13"/>
      <c r="R9" s="13">
        <v>0</v>
      </c>
      <c r="S9" s="13">
        <v>0</v>
      </c>
      <c r="T9" s="13"/>
      <c r="U9" s="13">
        <v>0</v>
      </c>
      <c r="V9" s="13">
        <v>0</v>
      </c>
      <c r="W9" s="13">
        <v>86.941666666666663</v>
      </c>
      <c r="X9" s="13">
        <v>484.84700234759998</v>
      </c>
      <c r="Y9" s="13">
        <v>397.90533568093332</v>
      </c>
      <c r="Z9" s="14">
        <v>0</v>
      </c>
      <c r="AA9" s="14">
        <v>5.6061839222389027</v>
      </c>
    </row>
    <row r="10" spans="1:27" ht="21" customHeight="1" x14ac:dyDescent="0.25">
      <c r="A10" s="9">
        <v>6</v>
      </c>
      <c r="B10" s="10" t="s">
        <v>41</v>
      </c>
      <c r="C10" s="11">
        <v>210</v>
      </c>
      <c r="D10" s="12">
        <v>0.40439999999999998</v>
      </c>
      <c r="E10" s="13">
        <v>0</v>
      </c>
      <c r="F10" s="13">
        <v>36.636217559999992</v>
      </c>
      <c r="G10" s="13">
        <v>36.636217559999992</v>
      </c>
      <c r="H10" s="13">
        <v>53.2</v>
      </c>
      <c r="I10" s="13">
        <v>50.336885874899998</v>
      </c>
      <c r="J10" s="13">
        <v>-2.8631141251000045</v>
      </c>
      <c r="K10" s="13">
        <v>0</v>
      </c>
      <c r="L10" s="13">
        <v>169.69778033219998</v>
      </c>
      <c r="M10" s="13">
        <v>169.69778033219998</v>
      </c>
      <c r="N10" s="13"/>
      <c r="O10" s="13">
        <v>0</v>
      </c>
      <c r="P10" s="13">
        <v>0</v>
      </c>
      <c r="Q10" s="13"/>
      <c r="R10" s="13">
        <v>0</v>
      </c>
      <c r="S10" s="13">
        <v>0</v>
      </c>
      <c r="T10" s="13"/>
      <c r="U10" s="13">
        <v>0</v>
      </c>
      <c r="V10" s="13">
        <v>0</v>
      </c>
      <c r="W10" s="13">
        <v>53.2</v>
      </c>
      <c r="X10" s="13">
        <v>220.03466620709997</v>
      </c>
      <c r="Y10" s="13">
        <v>166.83466620709999</v>
      </c>
      <c r="Z10" s="14">
        <v>0</v>
      </c>
      <c r="AA10" s="14">
        <v>6.0059329500034782</v>
      </c>
    </row>
    <row r="11" spans="1:27" ht="21" customHeight="1" x14ac:dyDescent="0.25">
      <c r="A11" s="9">
        <v>7</v>
      </c>
      <c r="B11" s="10" t="s">
        <v>42</v>
      </c>
      <c r="C11" s="11">
        <v>600</v>
      </c>
      <c r="D11" s="12">
        <v>0.40439999999999998</v>
      </c>
      <c r="E11" s="13">
        <v>66.45</v>
      </c>
      <c r="F11" s="13">
        <v>111.25255169999998</v>
      </c>
      <c r="G11" s="13">
        <v>44.802551699999981</v>
      </c>
      <c r="H11" s="13">
        <v>219.67500000000001</v>
      </c>
      <c r="I11" s="13">
        <v>217.98939548369998</v>
      </c>
      <c r="J11" s="13">
        <v>-1.6856045163000317</v>
      </c>
      <c r="K11" s="13">
        <v>243.20700000000002</v>
      </c>
      <c r="L11" s="13">
        <v>490.94158252979997</v>
      </c>
      <c r="M11" s="13">
        <v>247.73458252979995</v>
      </c>
      <c r="N11" s="13"/>
      <c r="O11" s="13">
        <v>0</v>
      </c>
      <c r="P11" s="13">
        <v>0</v>
      </c>
      <c r="Q11" s="13"/>
      <c r="R11" s="13">
        <v>0</v>
      </c>
      <c r="S11" s="13">
        <v>0</v>
      </c>
      <c r="T11" s="13"/>
      <c r="U11" s="13">
        <v>0</v>
      </c>
      <c r="V11" s="13">
        <v>0</v>
      </c>
      <c r="W11" s="13">
        <v>462.88200000000006</v>
      </c>
      <c r="X11" s="13">
        <v>708.93097801349995</v>
      </c>
      <c r="Y11" s="13">
        <v>246.04897801349989</v>
      </c>
      <c r="Z11" s="14">
        <v>6.9658690744921001</v>
      </c>
      <c r="AA11" s="14">
        <v>6.3722671271862614</v>
      </c>
    </row>
    <row r="12" spans="1:27" ht="21" customHeight="1" x14ac:dyDescent="0.25">
      <c r="A12" s="9">
        <v>8</v>
      </c>
      <c r="B12" s="16" t="s">
        <v>43</v>
      </c>
      <c r="C12" s="11">
        <v>4210</v>
      </c>
      <c r="D12" s="12">
        <v>0.40439999999999998</v>
      </c>
      <c r="E12" s="17">
        <v>438.9</v>
      </c>
      <c r="F12" s="17">
        <v>683.88973766999993</v>
      </c>
      <c r="G12" s="17">
        <v>244.9897376699999</v>
      </c>
      <c r="H12" s="17">
        <v>958.57500000000005</v>
      </c>
      <c r="I12" s="17">
        <v>756.93195860879996</v>
      </c>
      <c r="J12" s="17">
        <v>-201.64304139120006</v>
      </c>
      <c r="K12" s="17">
        <v>1465.9062000000001</v>
      </c>
      <c r="L12" s="17">
        <v>3033.8307127235998</v>
      </c>
      <c r="M12" s="17">
        <v>1567.9245127235997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2424.4812000000002</v>
      </c>
      <c r="X12" s="17">
        <v>3790.7626713323993</v>
      </c>
      <c r="Y12" s="17">
        <v>1366.2814713323996</v>
      </c>
      <c r="Z12" s="18">
        <v>5.5239945317840062</v>
      </c>
      <c r="AA12" s="18">
        <v>5.5429442240900704</v>
      </c>
    </row>
    <row r="13" spans="1:27" ht="21" customHeight="1" x14ac:dyDescent="0.25">
      <c r="A13" s="9">
        <v>9</v>
      </c>
      <c r="B13" s="10" t="s">
        <v>44</v>
      </c>
      <c r="C13" s="11">
        <v>770</v>
      </c>
      <c r="D13" s="12">
        <v>0.40439999999999998</v>
      </c>
      <c r="E13" s="13">
        <v>5.63</v>
      </c>
      <c r="F13" s="13">
        <v>-0.11671904999999999</v>
      </c>
      <c r="G13" s="13">
        <v>-5.7467190500000003</v>
      </c>
      <c r="H13" s="13">
        <v>78.066666666666677</v>
      </c>
      <c r="I13" s="13">
        <v>72.329589999999996</v>
      </c>
      <c r="J13" s="13">
        <v>-5.737076666666681</v>
      </c>
      <c r="K13" s="13">
        <v>0</v>
      </c>
      <c r="L13" s="13">
        <v>0</v>
      </c>
      <c r="M13" s="13">
        <v>0</v>
      </c>
      <c r="N13" s="13"/>
      <c r="O13" s="13">
        <v>0</v>
      </c>
      <c r="P13" s="13">
        <v>0</v>
      </c>
      <c r="Q13" s="13"/>
      <c r="R13" s="13">
        <v>0</v>
      </c>
      <c r="S13" s="13">
        <v>0</v>
      </c>
      <c r="T13" s="13"/>
      <c r="U13" s="13">
        <v>0</v>
      </c>
      <c r="V13" s="13">
        <v>0</v>
      </c>
      <c r="W13" s="13">
        <v>78.066666666666677</v>
      </c>
      <c r="X13" s="13">
        <v>72.329589999999996</v>
      </c>
      <c r="Y13" s="13">
        <v>-5.737076666666681</v>
      </c>
      <c r="Z13" s="14">
        <v>13.866193013617528</v>
      </c>
      <c r="AA13" s="14">
        <v>-619.68967362225794</v>
      </c>
    </row>
    <row r="14" spans="1:27" ht="21" customHeight="1" x14ac:dyDescent="0.25">
      <c r="A14" s="9">
        <v>10</v>
      </c>
      <c r="B14" s="10" t="s">
        <v>45</v>
      </c>
      <c r="C14" s="11">
        <v>90</v>
      </c>
      <c r="D14" s="12">
        <v>0.40439999999999998</v>
      </c>
      <c r="E14" s="13">
        <v>0.14000000000000001</v>
      </c>
      <c r="F14" s="13">
        <v>-1.35573954E-2</v>
      </c>
      <c r="G14" s="13">
        <v>-0.15355739540000002</v>
      </c>
      <c r="H14" s="13">
        <v>8.9666666666666668</v>
      </c>
      <c r="I14" s="13">
        <v>8.3089724999999994</v>
      </c>
      <c r="J14" s="13">
        <v>-0.65769416666666736</v>
      </c>
      <c r="K14" s="13">
        <v>0</v>
      </c>
      <c r="L14" s="13">
        <v>0</v>
      </c>
      <c r="M14" s="13">
        <v>0</v>
      </c>
      <c r="N14" s="13"/>
      <c r="O14" s="13">
        <v>0</v>
      </c>
      <c r="P14" s="13">
        <v>0</v>
      </c>
      <c r="Q14" s="13"/>
      <c r="R14" s="13">
        <v>0</v>
      </c>
      <c r="S14" s="13">
        <v>0</v>
      </c>
      <c r="T14" s="13"/>
      <c r="U14" s="13">
        <v>0</v>
      </c>
      <c r="V14" s="13">
        <v>0</v>
      </c>
      <c r="W14" s="13">
        <v>8.9666666666666668</v>
      </c>
      <c r="X14" s="13">
        <v>8.3089724999999994</v>
      </c>
      <c r="Y14" s="13">
        <v>-0.65769416666666736</v>
      </c>
      <c r="Z14" s="14">
        <v>64.047619047619037</v>
      </c>
      <c r="AA14" s="14">
        <v>-612.87380465424792</v>
      </c>
    </row>
    <row r="15" spans="1:27" ht="21" customHeight="1" x14ac:dyDescent="0.25">
      <c r="A15" s="9">
        <v>11</v>
      </c>
      <c r="B15" s="10" t="s">
        <v>46</v>
      </c>
      <c r="C15" s="11">
        <v>50</v>
      </c>
      <c r="D15" s="12">
        <v>0.40439999999999998</v>
      </c>
      <c r="E15" s="13">
        <v>0.4</v>
      </c>
      <c r="F15" s="13">
        <v>-3.8556629999999995E-2</v>
      </c>
      <c r="G15" s="13">
        <v>-0.43855663</v>
      </c>
      <c r="H15" s="13">
        <v>16.666666666666668</v>
      </c>
      <c r="I15" s="13">
        <v>15.443884999999998</v>
      </c>
      <c r="J15" s="13">
        <v>-1.2227816666666698</v>
      </c>
      <c r="K15" s="13">
        <v>0</v>
      </c>
      <c r="L15" s="13">
        <v>0</v>
      </c>
      <c r="M15" s="13">
        <v>0</v>
      </c>
      <c r="N15" s="13"/>
      <c r="O15" s="13">
        <v>0</v>
      </c>
      <c r="P15" s="13">
        <v>0</v>
      </c>
      <c r="Q15" s="13"/>
      <c r="R15" s="13">
        <v>0</v>
      </c>
      <c r="S15" s="13">
        <v>0</v>
      </c>
      <c r="T15" s="13"/>
      <c r="U15" s="13">
        <v>0</v>
      </c>
      <c r="V15" s="13">
        <v>0</v>
      </c>
      <c r="W15" s="13">
        <v>16.666666666666668</v>
      </c>
      <c r="X15" s="13">
        <v>15.443884999999998</v>
      </c>
      <c r="Y15" s="13">
        <v>-1.2227816666666698</v>
      </c>
      <c r="Z15" s="14">
        <v>41.666666666666664</v>
      </c>
      <c r="AA15" s="14">
        <v>-400.55069646906384</v>
      </c>
    </row>
    <row r="16" spans="1:27" ht="21" customHeight="1" x14ac:dyDescent="0.25">
      <c r="A16" s="9">
        <v>12</v>
      </c>
      <c r="B16" s="10" t="s">
        <v>47</v>
      </c>
      <c r="C16" s="37">
        <v>725</v>
      </c>
      <c r="D16" s="12">
        <v>0.40439999999999998</v>
      </c>
      <c r="E16" s="13">
        <v>13.82</v>
      </c>
      <c r="F16" s="13">
        <v>12.719489386499999</v>
      </c>
      <c r="G16" s="13">
        <v>-1.1005106135000009</v>
      </c>
      <c r="H16" s="13">
        <v>84.841666666666669</v>
      </c>
      <c r="I16" s="13">
        <v>26.023302620689655</v>
      </c>
      <c r="J16" s="13">
        <v>-58.818364045977013</v>
      </c>
      <c r="K16" s="13">
        <v>0</v>
      </c>
      <c r="L16" s="13">
        <v>0</v>
      </c>
      <c r="M16" s="13">
        <v>0</v>
      </c>
      <c r="N16" s="13"/>
      <c r="O16" s="13">
        <v>0</v>
      </c>
      <c r="P16" s="13">
        <v>0</v>
      </c>
      <c r="Q16" s="13"/>
      <c r="R16" s="13">
        <v>0</v>
      </c>
      <c r="S16" s="13">
        <v>0</v>
      </c>
      <c r="T16" s="13"/>
      <c r="U16" s="13">
        <v>0</v>
      </c>
      <c r="V16" s="13">
        <v>0</v>
      </c>
      <c r="W16" s="13">
        <v>84.841666666666669</v>
      </c>
      <c r="X16" s="13">
        <v>26.023302620689655</v>
      </c>
      <c r="Y16" s="13">
        <v>-58.818364045977013</v>
      </c>
      <c r="Z16" s="14">
        <v>6.1390496864447659</v>
      </c>
      <c r="AA16" s="14">
        <v>2.0459392535292995</v>
      </c>
    </row>
    <row r="17" spans="1:27" ht="21" customHeight="1" x14ac:dyDescent="0.25">
      <c r="A17" s="9">
        <v>13</v>
      </c>
      <c r="B17" s="10" t="s">
        <v>48</v>
      </c>
      <c r="C17" s="37"/>
      <c r="D17" s="12">
        <v>0.40439999999999998</v>
      </c>
      <c r="E17" s="13">
        <v>28.24</v>
      </c>
      <c r="F17" s="13">
        <v>28.443423043199996</v>
      </c>
      <c r="G17" s="13">
        <v>0.20342304319999727</v>
      </c>
      <c r="H17" s="13">
        <v>0</v>
      </c>
      <c r="I17" s="13">
        <v>49.87799668965517</v>
      </c>
      <c r="J17" s="13">
        <v>49.87799668965517</v>
      </c>
      <c r="K17" s="13">
        <v>0</v>
      </c>
      <c r="L17" s="13">
        <v>0</v>
      </c>
      <c r="M17" s="13">
        <v>0</v>
      </c>
      <c r="N17" s="13"/>
      <c r="O17" s="13">
        <v>0</v>
      </c>
      <c r="P17" s="13">
        <v>0</v>
      </c>
      <c r="Q17" s="13"/>
      <c r="R17" s="13">
        <v>0</v>
      </c>
      <c r="S17" s="13">
        <v>0</v>
      </c>
      <c r="T17" s="13"/>
      <c r="U17" s="13">
        <v>0</v>
      </c>
      <c r="V17" s="13">
        <v>0</v>
      </c>
      <c r="W17" s="13">
        <v>0</v>
      </c>
      <c r="X17" s="13">
        <v>49.87799668965517</v>
      </c>
      <c r="Y17" s="13">
        <v>49.87799668965517</v>
      </c>
      <c r="Z17" s="14">
        <v>0</v>
      </c>
      <c r="AA17" s="14">
        <v>1.7535862900151029</v>
      </c>
    </row>
    <row r="18" spans="1:27" ht="21" customHeight="1" x14ac:dyDescent="0.25">
      <c r="A18" s="9">
        <v>14</v>
      </c>
      <c r="B18" s="10" t="s">
        <v>49</v>
      </c>
      <c r="C18" s="37"/>
      <c r="D18" s="12">
        <v>0.40439999999999998</v>
      </c>
      <c r="E18" s="13">
        <v>2.08</v>
      </c>
      <c r="F18" s="13">
        <v>-6.0259253999999991E-2</v>
      </c>
      <c r="G18" s="13">
        <v>-2.1402592540000001</v>
      </c>
      <c r="H18" s="13">
        <v>0</v>
      </c>
      <c r="I18" s="13">
        <v>2.7107606896551721</v>
      </c>
      <c r="J18" s="13">
        <v>2.7107606896551721</v>
      </c>
      <c r="K18" s="13">
        <v>0</v>
      </c>
      <c r="L18" s="13">
        <v>0</v>
      </c>
      <c r="M18" s="13">
        <v>0</v>
      </c>
      <c r="N18" s="13"/>
      <c r="O18" s="13">
        <v>0</v>
      </c>
      <c r="P18" s="13">
        <v>0</v>
      </c>
      <c r="Q18" s="13"/>
      <c r="R18" s="13">
        <v>0</v>
      </c>
      <c r="S18" s="13">
        <v>0</v>
      </c>
      <c r="T18" s="13"/>
      <c r="U18" s="13">
        <v>0</v>
      </c>
      <c r="V18" s="13">
        <v>0</v>
      </c>
      <c r="W18" s="13">
        <v>0</v>
      </c>
      <c r="X18" s="13">
        <v>2.7107606896551721</v>
      </c>
      <c r="Y18" s="13">
        <v>2.7107606896551721</v>
      </c>
      <c r="Z18" s="14">
        <v>0</v>
      </c>
      <c r="AA18" s="14">
        <v>-44.98496927385083</v>
      </c>
    </row>
    <row r="19" spans="1:27" ht="21" customHeight="1" x14ac:dyDescent="0.25">
      <c r="A19" s="9">
        <v>15</v>
      </c>
      <c r="B19" s="10" t="s">
        <v>50</v>
      </c>
      <c r="C19" s="11">
        <v>20</v>
      </c>
      <c r="D19" s="12">
        <v>0.40439999999999998</v>
      </c>
      <c r="E19" s="13">
        <v>0</v>
      </c>
      <c r="F19" s="13">
        <v>-7.3883345999999992E-3</v>
      </c>
      <c r="G19" s="13">
        <v>-7.3883345999999992E-3</v>
      </c>
      <c r="H19" s="13">
        <v>4.6416666666666666</v>
      </c>
      <c r="I19" s="13">
        <v>4.3028050000000002</v>
      </c>
      <c r="J19" s="13">
        <v>-0.33886166666666639</v>
      </c>
      <c r="K19" s="13">
        <v>0</v>
      </c>
      <c r="L19" s="13">
        <v>0</v>
      </c>
      <c r="M19" s="13">
        <v>0</v>
      </c>
      <c r="N19" s="13"/>
      <c r="O19" s="13">
        <v>0</v>
      </c>
      <c r="P19" s="13">
        <v>0</v>
      </c>
      <c r="Q19" s="13"/>
      <c r="R19" s="13">
        <v>0</v>
      </c>
      <c r="S19" s="13">
        <v>0</v>
      </c>
      <c r="T19" s="13"/>
      <c r="U19" s="13">
        <v>0</v>
      </c>
      <c r="V19" s="13">
        <v>0</v>
      </c>
      <c r="W19" s="13">
        <v>4.6416666666666666</v>
      </c>
      <c r="X19" s="13">
        <v>4.3028050000000002</v>
      </c>
      <c r="Y19" s="13">
        <v>-0.33886166666666639</v>
      </c>
      <c r="Z19" s="14">
        <v>0</v>
      </c>
      <c r="AA19" s="14">
        <v>-582.3781992764649</v>
      </c>
    </row>
    <row r="20" spans="1:27" ht="21" customHeight="1" x14ac:dyDescent="0.25">
      <c r="A20" s="9">
        <v>16</v>
      </c>
      <c r="B20" s="10" t="s">
        <v>51</v>
      </c>
      <c r="C20" s="11">
        <v>1</v>
      </c>
      <c r="D20" s="12">
        <v>0.40439999999999998</v>
      </c>
      <c r="E20" s="13">
        <v>0.03</v>
      </c>
      <c r="F20" s="13">
        <v>9.4564912499999987E-2</v>
      </c>
      <c r="G20" s="13">
        <v>6.4564912499999988E-2</v>
      </c>
      <c r="H20" s="13">
        <v>0.63333333333333341</v>
      </c>
      <c r="I20" s="13">
        <v>0.58703000000000005</v>
      </c>
      <c r="J20" s="13">
        <v>-4.6303333333333363E-2</v>
      </c>
      <c r="K20" s="13">
        <v>0</v>
      </c>
      <c r="L20" s="13">
        <v>0</v>
      </c>
      <c r="M20" s="13">
        <v>0</v>
      </c>
      <c r="N20" s="13"/>
      <c r="O20" s="13">
        <v>0</v>
      </c>
      <c r="P20" s="13">
        <v>0</v>
      </c>
      <c r="Q20" s="13"/>
      <c r="R20" s="13">
        <v>0</v>
      </c>
      <c r="S20" s="13">
        <v>0</v>
      </c>
      <c r="T20" s="13"/>
      <c r="U20" s="13">
        <v>0</v>
      </c>
      <c r="V20" s="13">
        <v>0</v>
      </c>
      <c r="W20" s="13">
        <v>0.63333333333333341</v>
      </c>
      <c r="X20" s="13">
        <v>0.58703000000000005</v>
      </c>
      <c r="Y20" s="13">
        <v>-4.6303333333333363E-2</v>
      </c>
      <c r="Z20" s="14">
        <v>21.111111111111114</v>
      </c>
      <c r="AA20" s="14">
        <v>6.2076935776787199</v>
      </c>
    </row>
    <row r="21" spans="1:27" ht="21" customHeight="1" x14ac:dyDescent="0.25">
      <c r="A21" s="9">
        <v>17</v>
      </c>
      <c r="B21" s="10" t="s">
        <v>52</v>
      </c>
      <c r="C21" s="37">
        <v>117.6</v>
      </c>
      <c r="D21" s="12">
        <v>0.40439999999999998</v>
      </c>
      <c r="E21" s="13">
        <v>10.85</v>
      </c>
      <c r="F21" s="13">
        <v>15.87071826</v>
      </c>
      <c r="G21" s="13">
        <v>5.0207182600000007</v>
      </c>
      <c r="H21" s="13">
        <v>22.866666666666667</v>
      </c>
      <c r="I21" s="13">
        <v>12.569914830508475</v>
      </c>
      <c r="J21" s="13">
        <v>-10.296751836158192</v>
      </c>
      <c r="K21" s="13">
        <v>0</v>
      </c>
      <c r="L21" s="13">
        <v>0</v>
      </c>
      <c r="M21" s="13">
        <v>0</v>
      </c>
      <c r="N21" s="13"/>
      <c r="O21" s="13">
        <v>0</v>
      </c>
      <c r="P21" s="13">
        <v>0</v>
      </c>
      <c r="Q21" s="13"/>
      <c r="R21" s="13">
        <v>0</v>
      </c>
      <c r="S21" s="13">
        <v>0</v>
      </c>
      <c r="T21" s="13"/>
      <c r="U21" s="13">
        <v>0</v>
      </c>
      <c r="V21" s="13">
        <v>0</v>
      </c>
      <c r="W21" s="13">
        <v>22.866666666666667</v>
      </c>
      <c r="X21" s="13">
        <v>12.569914830508475</v>
      </c>
      <c r="Y21" s="13">
        <v>-10.296751836158192</v>
      </c>
      <c r="Z21" s="14">
        <v>2.10752688172043</v>
      </c>
      <c r="AA21" s="14">
        <v>0.79201927881167455</v>
      </c>
    </row>
    <row r="22" spans="1:27" ht="21" customHeight="1" x14ac:dyDescent="0.25">
      <c r="A22" s="9">
        <v>18</v>
      </c>
      <c r="B22" s="10" t="s">
        <v>53</v>
      </c>
      <c r="C22" s="37"/>
      <c r="D22" s="12">
        <v>0.40439999999999998</v>
      </c>
      <c r="E22" s="13">
        <v>0.02</v>
      </c>
      <c r="F22" s="13">
        <v>-9.0340169999999997E-2</v>
      </c>
      <c r="G22" s="13">
        <v>-0.11034017</v>
      </c>
      <c r="H22" s="13">
        <v>0</v>
      </c>
      <c r="I22" s="13">
        <v>8.619370169491523</v>
      </c>
      <c r="J22" s="13">
        <v>8.619370169491523</v>
      </c>
      <c r="K22" s="13">
        <v>0</v>
      </c>
      <c r="L22" s="13">
        <v>0</v>
      </c>
      <c r="M22" s="13">
        <v>0</v>
      </c>
      <c r="N22" s="13"/>
      <c r="O22" s="13">
        <v>0</v>
      </c>
      <c r="P22" s="13">
        <v>0</v>
      </c>
      <c r="Q22" s="13"/>
      <c r="R22" s="13">
        <v>0</v>
      </c>
      <c r="S22" s="13">
        <v>0</v>
      </c>
      <c r="T22" s="13"/>
      <c r="U22" s="13">
        <v>0</v>
      </c>
      <c r="V22" s="13">
        <v>0</v>
      </c>
      <c r="W22" s="13">
        <v>0</v>
      </c>
      <c r="X22" s="13">
        <v>8.619370169491523</v>
      </c>
      <c r="Y22" s="13">
        <v>8.619370169491523</v>
      </c>
      <c r="Z22" s="14">
        <v>0</v>
      </c>
      <c r="AA22" s="14">
        <v>-95.410161055613727</v>
      </c>
    </row>
    <row r="23" spans="1:27" ht="21" customHeight="1" x14ac:dyDescent="0.25">
      <c r="A23" s="9">
        <v>19</v>
      </c>
      <c r="B23" s="19" t="s">
        <v>54</v>
      </c>
      <c r="C23" s="11">
        <v>1773.6</v>
      </c>
      <c r="D23" s="12">
        <v>0.40439999999999998</v>
      </c>
      <c r="E23" s="17">
        <v>61.210000000000008</v>
      </c>
      <c r="F23" s="17">
        <v>56.801374768199999</v>
      </c>
      <c r="G23" s="17">
        <v>-4.408625231800003</v>
      </c>
      <c r="H23" s="17">
        <v>216.68333333333337</v>
      </c>
      <c r="I23" s="17">
        <v>200.77362749999998</v>
      </c>
      <c r="J23" s="17">
        <v>-15.909705833333364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216.68333333333337</v>
      </c>
      <c r="X23" s="17">
        <v>200.77362749999998</v>
      </c>
      <c r="Y23" s="17">
        <v>-15.909705833333364</v>
      </c>
      <c r="Z23" s="18">
        <v>3.5399989108533463</v>
      </c>
      <c r="AA23" s="18">
        <v>3.5346614112657395</v>
      </c>
    </row>
    <row r="24" spans="1:27" ht="21" customHeight="1" x14ac:dyDescent="0.25">
      <c r="A24" s="9">
        <v>20</v>
      </c>
      <c r="B24" s="10" t="s">
        <v>55</v>
      </c>
      <c r="C24" s="11">
        <v>2100</v>
      </c>
      <c r="D24" s="12">
        <v>0.40439999999999998</v>
      </c>
      <c r="E24" s="13">
        <v>82.74</v>
      </c>
      <c r="F24" s="13">
        <v>48.706186603799999</v>
      </c>
      <c r="G24" s="13">
        <v>-34.033813396199996</v>
      </c>
      <c r="H24" s="13">
        <v>50.216666666666669</v>
      </c>
      <c r="I24" s="13">
        <v>39.766668569099998</v>
      </c>
      <c r="J24" s="13">
        <v>-10.44999809756667</v>
      </c>
      <c r="K24" s="13">
        <v>234.1542</v>
      </c>
      <c r="L24" s="13">
        <v>175.7806271586</v>
      </c>
      <c r="M24" s="13"/>
      <c r="N24" s="13"/>
      <c r="O24" s="13">
        <v>0</v>
      </c>
      <c r="P24" s="13"/>
      <c r="Q24" s="13"/>
      <c r="R24" s="13">
        <v>0</v>
      </c>
      <c r="S24" s="13"/>
      <c r="T24" s="13"/>
      <c r="U24" s="13">
        <v>0</v>
      </c>
      <c r="V24" s="13">
        <v>0</v>
      </c>
      <c r="W24" s="13">
        <v>284.37086666666664</v>
      </c>
      <c r="X24" s="13">
        <v>215.5472957277</v>
      </c>
      <c r="Y24" s="13">
        <v>-68.82357093896664</v>
      </c>
      <c r="Z24" s="14">
        <v>3.4369212795101118</v>
      </c>
      <c r="AA24" s="14">
        <v>4.4254603112550646</v>
      </c>
    </row>
    <row r="25" spans="1:27" ht="21" customHeight="1" x14ac:dyDescent="0.25">
      <c r="A25" s="9">
        <v>21</v>
      </c>
      <c r="B25" s="10" t="s">
        <v>56</v>
      </c>
      <c r="C25" s="11">
        <v>1000</v>
      </c>
      <c r="D25" s="12">
        <v>0.40439999999999998</v>
      </c>
      <c r="E25" s="13">
        <v>120.09</v>
      </c>
      <c r="F25" s="13">
        <v>99.719416844999998</v>
      </c>
      <c r="G25" s="13">
        <v>-20.370583155000006</v>
      </c>
      <c r="H25" s="13">
        <v>102.70833333333334</v>
      </c>
      <c r="I25" s="13">
        <v>102.42995842559999</v>
      </c>
      <c r="J25" s="13">
        <v>-0.27837490773335105</v>
      </c>
      <c r="K25" s="13">
        <v>359.06910000000005</v>
      </c>
      <c r="L25" s="13">
        <v>486.53103454319995</v>
      </c>
      <c r="M25" s="13"/>
      <c r="N25" s="13"/>
      <c r="O25" s="13">
        <v>0</v>
      </c>
      <c r="P25" s="13"/>
      <c r="Q25" s="13"/>
      <c r="R25" s="13">
        <v>0</v>
      </c>
      <c r="S25" s="13"/>
      <c r="T25" s="13"/>
      <c r="U25" s="13">
        <v>0.56627249430000004</v>
      </c>
      <c r="V25" s="13">
        <v>0.56627249430000004</v>
      </c>
      <c r="W25" s="13">
        <v>461.77743333333342</v>
      </c>
      <c r="X25" s="13">
        <v>589.52726546309998</v>
      </c>
      <c r="Y25" s="13">
        <v>127.74983212976656</v>
      </c>
      <c r="Z25" s="14">
        <v>3.8452613317789441</v>
      </c>
      <c r="AA25" s="14">
        <v>5.9118603388890483</v>
      </c>
    </row>
    <row r="26" spans="1:27" ht="21" customHeight="1" x14ac:dyDescent="0.25">
      <c r="A26" s="9">
        <v>22</v>
      </c>
      <c r="B26" s="10" t="s">
        <v>57</v>
      </c>
      <c r="C26" s="11">
        <v>1000</v>
      </c>
      <c r="D26" s="12">
        <v>0.40439999999999998</v>
      </c>
      <c r="E26" s="13">
        <v>40.82</v>
      </c>
      <c r="F26" s="13">
        <v>39.111073589999997</v>
      </c>
      <c r="G26" s="13">
        <v>-1.7089264100000037</v>
      </c>
      <c r="H26" s="13">
        <v>72.50833333333334</v>
      </c>
      <c r="I26" s="13">
        <v>65.1762487548</v>
      </c>
      <c r="J26" s="13">
        <v>-7.3320845785333404</v>
      </c>
      <c r="K26" s="13">
        <v>112.255</v>
      </c>
      <c r="L26" s="13">
        <v>188.906485065</v>
      </c>
      <c r="M26" s="13"/>
      <c r="N26" s="13"/>
      <c r="O26" s="13">
        <v>0</v>
      </c>
      <c r="P26" s="13"/>
      <c r="Q26" s="13"/>
      <c r="R26" s="13">
        <v>0</v>
      </c>
      <c r="S26" s="13"/>
      <c r="T26" s="13"/>
      <c r="U26" s="13">
        <v>1.4242110938999999</v>
      </c>
      <c r="V26" s="13">
        <v>1.4242110938999999</v>
      </c>
      <c r="W26" s="13">
        <v>184.76333333333332</v>
      </c>
      <c r="X26" s="13">
        <v>255.50694491370001</v>
      </c>
      <c r="Y26" s="13">
        <v>70.743611580366689</v>
      </c>
      <c r="Z26" s="14">
        <v>4.5262943001796501</v>
      </c>
      <c r="AA26" s="14">
        <v>6.532854290633141</v>
      </c>
    </row>
    <row r="27" spans="1:27" ht="21" customHeight="1" x14ac:dyDescent="0.25">
      <c r="A27" s="9">
        <v>23</v>
      </c>
      <c r="B27" s="10" t="s">
        <v>58</v>
      </c>
      <c r="C27" s="11">
        <v>2000</v>
      </c>
      <c r="D27" s="12">
        <v>0.40439999999999998</v>
      </c>
      <c r="E27" s="13">
        <v>33.42</v>
      </c>
      <c r="F27" s="13">
        <v>32.952352261800002</v>
      </c>
      <c r="G27" s="13">
        <v>-0.46764773820000016</v>
      </c>
      <c r="H27" s="13">
        <v>29.700000000000003</v>
      </c>
      <c r="I27" s="13">
        <v>31.600168999499999</v>
      </c>
      <c r="J27" s="13">
        <v>1.9001689994999964</v>
      </c>
      <c r="K27" s="13">
        <v>58.484999999999999</v>
      </c>
      <c r="L27" s="13">
        <v>65.476323877499993</v>
      </c>
      <c r="M27" s="13"/>
      <c r="N27" s="13"/>
      <c r="O27" s="13">
        <v>-2.3243641448999997</v>
      </c>
      <c r="P27" s="13"/>
      <c r="Q27" s="13"/>
      <c r="R27" s="13">
        <v>0</v>
      </c>
      <c r="S27" s="13"/>
      <c r="T27" s="13"/>
      <c r="U27" s="13">
        <v>0</v>
      </c>
      <c r="V27" s="13">
        <v>0</v>
      </c>
      <c r="W27" s="13">
        <v>88.185000000000002</v>
      </c>
      <c r="X27" s="13">
        <v>94.75212873209999</v>
      </c>
      <c r="Y27" s="13">
        <v>6.567128732099988</v>
      </c>
      <c r="Z27" s="14">
        <v>2.638689407540395</v>
      </c>
      <c r="AA27" s="14">
        <v>2.8754283754711301</v>
      </c>
    </row>
    <row r="28" spans="1:27" ht="21" customHeight="1" x14ac:dyDescent="0.25">
      <c r="A28" s="9">
        <v>24</v>
      </c>
      <c r="B28" s="10" t="s">
        <v>59</v>
      </c>
      <c r="C28" s="11">
        <v>500</v>
      </c>
      <c r="D28" s="12">
        <v>0.40439999999999998</v>
      </c>
      <c r="E28" s="13">
        <v>19.39</v>
      </c>
      <c r="F28" s="13">
        <v>16.716436768499999</v>
      </c>
      <c r="G28" s="13">
        <v>-2.6735632315000011</v>
      </c>
      <c r="H28" s="13">
        <v>12.533333333333331</v>
      </c>
      <c r="I28" s="13">
        <v>13.0397477247</v>
      </c>
      <c r="J28" s="13">
        <v>0.50641439136666833</v>
      </c>
      <c r="K28" s="13">
        <v>53.904199999999996</v>
      </c>
      <c r="L28" s="13">
        <v>59.510514970799996</v>
      </c>
      <c r="M28" s="13"/>
      <c r="N28" s="13"/>
      <c r="O28" s="13">
        <v>0.80325638039999991</v>
      </c>
      <c r="P28" s="13"/>
      <c r="Q28" s="13"/>
      <c r="R28" s="13">
        <v>0</v>
      </c>
      <c r="S28" s="13"/>
      <c r="T28" s="13"/>
      <c r="U28" s="13">
        <v>0</v>
      </c>
      <c r="V28" s="13">
        <v>0</v>
      </c>
      <c r="W28" s="13">
        <v>66.437533333333334</v>
      </c>
      <c r="X28" s="13">
        <v>73.353519075899996</v>
      </c>
      <c r="Y28" s="13">
        <v>6.9159857425666615</v>
      </c>
      <c r="Z28" s="14">
        <v>3.4263812962007907</v>
      </c>
      <c r="AA28" s="14">
        <v>4.3881073515694071</v>
      </c>
    </row>
    <row r="29" spans="1:27" ht="21" customHeight="1" x14ac:dyDescent="0.25">
      <c r="A29" s="9">
        <v>25</v>
      </c>
      <c r="B29" s="10" t="s">
        <v>60</v>
      </c>
      <c r="C29" s="11">
        <v>2400</v>
      </c>
      <c r="D29" s="12">
        <v>0.40439999999999998</v>
      </c>
      <c r="E29" s="13">
        <v>0</v>
      </c>
      <c r="F29" s="13">
        <v>37.448011479899996</v>
      </c>
      <c r="G29" s="13">
        <v>37.448011479899996</v>
      </c>
      <c r="H29" s="13">
        <v>0</v>
      </c>
      <c r="I29" s="13">
        <v>76.048433418300007</v>
      </c>
      <c r="J29" s="13">
        <v>76.048433418300007</v>
      </c>
      <c r="K29" s="13">
        <v>0</v>
      </c>
      <c r="L29" s="13">
        <v>195.4037238624</v>
      </c>
      <c r="M29" s="13"/>
      <c r="N29" s="13"/>
      <c r="O29" s="13">
        <v>0</v>
      </c>
      <c r="P29" s="13"/>
      <c r="Q29" s="13"/>
      <c r="R29" s="13">
        <v>0</v>
      </c>
      <c r="S29" s="13"/>
      <c r="T29" s="13"/>
      <c r="U29" s="13">
        <v>0</v>
      </c>
      <c r="V29" s="13">
        <v>0</v>
      </c>
      <c r="W29" s="13">
        <v>0</v>
      </c>
      <c r="X29" s="13">
        <v>271.45215728070002</v>
      </c>
      <c r="Y29" s="13">
        <v>271.45215728070002</v>
      </c>
      <c r="Z29" s="14">
        <v>0</v>
      </c>
      <c r="AA29" s="14">
        <v>7.2487736078162763</v>
      </c>
    </row>
    <row r="30" spans="1:27" ht="21" customHeight="1" x14ac:dyDescent="0.25">
      <c r="A30" s="9">
        <v>26</v>
      </c>
      <c r="B30" s="10" t="s">
        <v>61</v>
      </c>
      <c r="C30" s="11">
        <v>1500</v>
      </c>
      <c r="D30" s="12">
        <v>0.40439999999999998</v>
      </c>
      <c r="E30" s="13">
        <v>0</v>
      </c>
      <c r="F30" s="13">
        <v>17.526384541499997</v>
      </c>
      <c r="G30" s="13">
        <v>17.526384541499997</v>
      </c>
      <c r="H30" s="13">
        <v>0</v>
      </c>
      <c r="I30" s="13">
        <v>33.124390895699996</v>
      </c>
      <c r="J30" s="13">
        <v>33.124390895699996</v>
      </c>
      <c r="K30" s="13">
        <v>0</v>
      </c>
      <c r="L30" s="13">
        <v>63.760986995699994</v>
      </c>
      <c r="M30" s="13"/>
      <c r="N30" s="13"/>
      <c r="O30" s="13">
        <v>0</v>
      </c>
      <c r="P30" s="13"/>
      <c r="Q30" s="13"/>
      <c r="R30" s="13">
        <v>0</v>
      </c>
      <c r="S30" s="13"/>
      <c r="T30" s="13"/>
      <c r="U30" s="13">
        <v>0</v>
      </c>
      <c r="V30" s="13">
        <v>0</v>
      </c>
      <c r="W30" s="13">
        <v>0</v>
      </c>
      <c r="X30" s="13">
        <v>96.885377891399997</v>
      </c>
      <c r="Y30" s="13">
        <v>96.885377891399997</v>
      </c>
      <c r="Z30" s="14">
        <v>0</v>
      </c>
      <c r="AA30" s="14">
        <v>5.5279728492769937</v>
      </c>
    </row>
    <row r="31" spans="1:27" ht="21" customHeight="1" x14ac:dyDescent="0.25">
      <c r="A31" s="9">
        <v>27</v>
      </c>
      <c r="B31" s="10" t="s">
        <v>62</v>
      </c>
      <c r="C31" s="11">
        <v>630</v>
      </c>
      <c r="D31" s="12">
        <v>0.40439999999999998</v>
      </c>
      <c r="E31" s="13">
        <v>13.08</v>
      </c>
      <c r="F31" s="13">
        <v>7.9568762775000001</v>
      </c>
      <c r="G31" s="13">
        <v>-5.1231237224999999</v>
      </c>
      <c r="H31" s="13">
        <v>6.65</v>
      </c>
      <c r="I31" s="13">
        <v>6.7789307634</v>
      </c>
      <c r="J31" s="13">
        <v>0.12893076339999965</v>
      </c>
      <c r="K31" s="13">
        <v>34.661999999999999</v>
      </c>
      <c r="L31" s="13">
        <v>25.501788235199999</v>
      </c>
      <c r="M31" s="13"/>
      <c r="N31" s="13"/>
      <c r="O31" s="13">
        <v>0</v>
      </c>
      <c r="P31" s="13"/>
      <c r="Q31" s="13"/>
      <c r="R31" s="13">
        <v>0</v>
      </c>
      <c r="S31" s="13"/>
      <c r="T31" s="13"/>
      <c r="U31" s="13">
        <v>0</v>
      </c>
      <c r="V31" s="13">
        <v>0</v>
      </c>
      <c r="W31" s="13">
        <v>41.311999999999998</v>
      </c>
      <c r="X31" s="13">
        <v>32.280718998600001</v>
      </c>
      <c r="Y31" s="13">
        <v>-9.0312810013999965</v>
      </c>
      <c r="Z31" s="14">
        <v>3.1584097859327214</v>
      </c>
      <c r="AA31" s="14">
        <v>4.0569587703508185</v>
      </c>
    </row>
    <row r="32" spans="1:27" ht="21" customHeight="1" x14ac:dyDescent="0.25">
      <c r="A32" s="9">
        <v>28</v>
      </c>
      <c r="B32" s="10" t="s">
        <v>63</v>
      </c>
      <c r="C32" s="11">
        <v>840</v>
      </c>
      <c r="D32" s="12">
        <v>0.40439999999999998</v>
      </c>
      <c r="E32" s="13">
        <v>17.8</v>
      </c>
      <c r="F32" s="13">
        <v>5.8511537042999997</v>
      </c>
      <c r="G32" s="13">
        <v>-11.948846295700001</v>
      </c>
      <c r="H32" s="13">
        <v>14.225000000000001</v>
      </c>
      <c r="I32" s="13">
        <v>5.1858307637999994</v>
      </c>
      <c r="J32" s="13">
        <v>-9.0391692362000029</v>
      </c>
      <c r="K32" s="13">
        <v>47.17</v>
      </c>
      <c r="L32" s="13">
        <v>18.7529466312</v>
      </c>
      <c r="M32" s="13"/>
      <c r="N32" s="13"/>
      <c r="O32" s="13">
        <v>0</v>
      </c>
      <c r="P32" s="13"/>
      <c r="Q32" s="13"/>
      <c r="R32" s="13">
        <v>0</v>
      </c>
      <c r="S32" s="13"/>
      <c r="T32" s="13"/>
      <c r="U32" s="13">
        <v>0</v>
      </c>
      <c r="V32" s="13">
        <v>0</v>
      </c>
      <c r="W32" s="13">
        <v>61.395000000000003</v>
      </c>
      <c r="X32" s="13">
        <v>23.938777394999999</v>
      </c>
      <c r="Y32" s="13">
        <v>-37.456222605000008</v>
      </c>
      <c r="Z32" s="14">
        <v>3.4491573033707867</v>
      </c>
      <c r="AA32" s="14">
        <v>4.091291838292924</v>
      </c>
    </row>
    <row r="33" spans="1:27" ht="21" customHeight="1" x14ac:dyDescent="0.25">
      <c r="A33" s="9">
        <v>29</v>
      </c>
      <c r="B33" s="10" t="s">
        <v>64</v>
      </c>
      <c r="C33" s="11">
        <v>440</v>
      </c>
      <c r="D33" s="12">
        <v>0.40439999999999998</v>
      </c>
      <c r="E33" s="13">
        <v>1.68</v>
      </c>
      <c r="F33" s="13">
        <v>1.8665380739999997</v>
      </c>
      <c r="G33" s="13">
        <v>0.18653807399999978</v>
      </c>
      <c r="H33" s="13">
        <v>0</v>
      </c>
      <c r="I33" s="13">
        <v>0</v>
      </c>
      <c r="J33" s="13">
        <v>0</v>
      </c>
      <c r="K33" s="13">
        <v>4.3511999999999995</v>
      </c>
      <c r="L33" s="13">
        <v>4.8706023983999991</v>
      </c>
      <c r="M33" s="13"/>
      <c r="N33" s="13"/>
      <c r="O33" s="13">
        <v>0</v>
      </c>
      <c r="P33" s="13"/>
      <c r="Q33" s="13"/>
      <c r="R33" s="13">
        <v>0</v>
      </c>
      <c r="S33" s="13"/>
      <c r="T33" s="13"/>
      <c r="U33" s="13">
        <v>3.6579338100000004E-2</v>
      </c>
      <c r="V33" s="13">
        <v>3.6579338100000004E-2</v>
      </c>
      <c r="W33" s="13">
        <v>4.3511999999999995</v>
      </c>
      <c r="X33" s="13">
        <v>4.9071817364999992</v>
      </c>
      <c r="Y33" s="13">
        <v>0.55598173649999971</v>
      </c>
      <c r="Z33" s="14">
        <v>2.59</v>
      </c>
      <c r="AA33" s="14">
        <v>2.6290284697937536</v>
      </c>
    </row>
    <row r="34" spans="1:27" ht="21" customHeight="1" x14ac:dyDescent="0.25">
      <c r="A34" s="9">
        <v>30</v>
      </c>
      <c r="B34" s="10" t="s">
        <v>65</v>
      </c>
      <c r="C34" s="11">
        <v>880</v>
      </c>
      <c r="D34" s="12">
        <v>0.40439999999999998</v>
      </c>
      <c r="E34" s="13">
        <v>28.15</v>
      </c>
      <c r="F34" s="13">
        <v>24.4504070136</v>
      </c>
      <c r="G34" s="13">
        <v>-3.699592986399999</v>
      </c>
      <c r="H34" s="13">
        <v>0</v>
      </c>
      <c r="I34" s="13">
        <v>0</v>
      </c>
      <c r="J34" s="13">
        <v>0</v>
      </c>
      <c r="K34" s="13">
        <v>95.991500000000002</v>
      </c>
      <c r="L34" s="13">
        <v>88.38244081229999</v>
      </c>
      <c r="M34" s="13"/>
      <c r="N34" s="13"/>
      <c r="O34" s="13">
        <v>0</v>
      </c>
      <c r="P34" s="13"/>
      <c r="Q34" s="13"/>
      <c r="R34" s="13">
        <v>0</v>
      </c>
      <c r="S34" s="13"/>
      <c r="T34" s="13"/>
      <c r="U34" s="13">
        <v>0</v>
      </c>
      <c r="V34" s="13">
        <v>0</v>
      </c>
      <c r="W34" s="13">
        <v>95.991500000000002</v>
      </c>
      <c r="X34" s="13">
        <v>88.38244081229999</v>
      </c>
      <c r="Y34" s="13">
        <v>-7.6090591877000122</v>
      </c>
      <c r="Z34" s="14">
        <v>3.41</v>
      </c>
      <c r="AA34" s="14">
        <v>3.6147635809554912</v>
      </c>
    </row>
    <row r="35" spans="1:27" ht="21" customHeight="1" x14ac:dyDescent="0.25">
      <c r="A35" s="9">
        <v>31</v>
      </c>
      <c r="B35" s="10" t="s">
        <v>66</v>
      </c>
      <c r="C35" s="11">
        <v>1000</v>
      </c>
      <c r="D35" s="12">
        <v>0.40439999999999998</v>
      </c>
      <c r="E35" s="13">
        <v>0</v>
      </c>
      <c r="F35" s="13">
        <v>21.788074334999997</v>
      </c>
      <c r="G35" s="13">
        <v>21.788074334999997</v>
      </c>
      <c r="H35" s="13">
        <v>0</v>
      </c>
      <c r="I35" s="13">
        <v>37.1475050775</v>
      </c>
      <c r="J35" s="13">
        <v>37.1475050775</v>
      </c>
      <c r="K35" s="13">
        <v>0</v>
      </c>
      <c r="L35" s="13">
        <v>87.740575590600002</v>
      </c>
      <c r="M35" s="13"/>
      <c r="N35" s="13"/>
      <c r="O35" s="13">
        <v>0</v>
      </c>
      <c r="P35" s="13"/>
      <c r="Q35" s="13"/>
      <c r="R35" s="13">
        <v>0</v>
      </c>
      <c r="S35" s="13"/>
      <c r="T35" s="13"/>
      <c r="U35" s="13">
        <v>0.61477478639999994</v>
      </c>
      <c r="V35" s="13">
        <v>0.61477478639999994</v>
      </c>
      <c r="W35" s="13">
        <v>0</v>
      </c>
      <c r="X35" s="13">
        <v>125.50285545450001</v>
      </c>
      <c r="Y35" s="13">
        <v>125.50285545450001</v>
      </c>
      <c r="Z35" s="14">
        <v>0</v>
      </c>
      <c r="AA35" s="14">
        <v>5.7601628085550605</v>
      </c>
    </row>
    <row r="36" spans="1:27" ht="21" customHeight="1" x14ac:dyDescent="0.25">
      <c r="A36" s="9">
        <v>32</v>
      </c>
      <c r="B36" s="10" t="s">
        <v>67</v>
      </c>
      <c r="C36" s="11">
        <v>1000</v>
      </c>
      <c r="D36" s="12">
        <v>0.40439999999999998</v>
      </c>
      <c r="E36" s="13">
        <v>0</v>
      </c>
      <c r="F36" s="13">
        <v>12.161768670299999</v>
      </c>
      <c r="G36" s="13">
        <v>12.161768670299999</v>
      </c>
      <c r="H36" s="13">
        <v>0</v>
      </c>
      <c r="I36" s="13">
        <v>21.439392004200002</v>
      </c>
      <c r="J36" s="13">
        <v>21.439392004200002</v>
      </c>
      <c r="K36" s="13">
        <v>0</v>
      </c>
      <c r="L36" s="13">
        <v>31.9976140389</v>
      </c>
      <c r="M36" s="13"/>
      <c r="N36" s="13"/>
      <c r="O36" s="13">
        <v>5.6004535500000001E-2</v>
      </c>
      <c r="P36" s="13"/>
      <c r="Q36" s="13"/>
      <c r="R36" s="13">
        <v>0</v>
      </c>
      <c r="S36" s="13"/>
      <c r="T36" s="13"/>
      <c r="U36" s="13">
        <v>0</v>
      </c>
      <c r="V36" s="13">
        <v>0</v>
      </c>
      <c r="W36" s="13">
        <v>0</v>
      </c>
      <c r="X36" s="13">
        <v>53.4930105786</v>
      </c>
      <c r="Y36" s="13">
        <v>53.4930105786</v>
      </c>
      <c r="Z36" s="14">
        <v>0</v>
      </c>
      <c r="AA36" s="14">
        <v>4.398456509803065</v>
      </c>
    </row>
    <row r="37" spans="1:27" ht="21" customHeight="1" x14ac:dyDescent="0.25">
      <c r="A37" s="9">
        <v>33</v>
      </c>
      <c r="B37" s="10" t="s">
        <v>68</v>
      </c>
      <c r="C37" s="20">
        <v>1000</v>
      </c>
      <c r="D37" s="12">
        <v>0.40439999999999998</v>
      </c>
      <c r="E37" s="13">
        <v>0.46</v>
      </c>
      <c r="F37" s="13">
        <v>0.45659892839999999</v>
      </c>
      <c r="G37" s="13">
        <v>-3.4010716000000274E-3</v>
      </c>
      <c r="H37" s="13">
        <v>0</v>
      </c>
      <c r="I37" s="13">
        <v>0</v>
      </c>
      <c r="J37" s="13">
        <v>0</v>
      </c>
      <c r="K37" s="13">
        <v>2.0286</v>
      </c>
      <c r="L37" s="13">
        <v>1.9383346573363534</v>
      </c>
      <c r="M37" s="13"/>
      <c r="N37" s="13"/>
      <c r="O37" s="13">
        <v>0</v>
      </c>
      <c r="P37" s="13"/>
      <c r="Q37" s="13"/>
      <c r="R37" s="13">
        <v>0</v>
      </c>
      <c r="S37" s="13"/>
      <c r="T37" s="13"/>
      <c r="U37" s="13">
        <v>0</v>
      </c>
      <c r="V37" s="13">
        <v>0</v>
      </c>
      <c r="W37" s="13">
        <v>2.0286</v>
      </c>
      <c r="X37" s="13">
        <v>1.9383346573363534</v>
      </c>
      <c r="Y37" s="13">
        <v>-9.0265342663646608E-2</v>
      </c>
      <c r="Z37" s="14">
        <v>4.41</v>
      </c>
      <c r="AA37" s="14">
        <v>4.2451581393951283</v>
      </c>
    </row>
    <row r="38" spans="1:27" ht="21" customHeight="1" x14ac:dyDescent="0.25">
      <c r="A38" s="9">
        <v>34</v>
      </c>
      <c r="B38" s="10" t="s">
        <v>69</v>
      </c>
      <c r="C38" s="20">
        <v>630</v>
      </c>
      <c r="D38" s="12">
        <v>0.40439999999999998</v>
      </c>
      <c r="E38" s="13">
        <v>0.53</v>
      </c>
      <c r="F38" s="13">
        <v>0.36019498829999996</v>
      </c>
      <c r="G38" s="13">
        <v>-0.16980501170000006</v>
      </c>
      <c r="H38" s="13">
        <v>0.47499999999999992</v>
      </c>
      <c r="I38" s="13">
        <v>0.34813376999999995</v>
      </c>
      <c r="J38" s="13">
        <v>-0.12686622999999997</v>
      </c>
      <c r="K38" s="13">
        <v>1.2985000000000002</v>
      </c>
      <c r="L38" s="13">
        <v>1.0251140022</v>
      </c>
      <c r="M38" s="13"/>
      <c r="N38" s="13"/>
      <c r="O38" s="13">
        <v>0</v>
      </c>
      <c r="P38" s="13"/>
      <c r="Q38" s="13"/>
      <c r="R38" s="13">
        <v>0</v>
      </c>
      <c r="S38" s="13"/>
      <c r="T38" s="13"/>
      <c r="U38" s="13">
        <v>0</v>
      </c>
      <c r="V38" s="13">
        <v>0</v>
      </c>
      <c r="W38" s="13">
        <v>1.7735000000000001</v>
      </c>
      <c r="X38" s="13">
        <v>1.3732477722</v>
      </c>
      <c r="Y38" s="13">
        <v>-0.40025222780000003</v>
      </c>
      <c r="Z38" s="14">
        <v>3.3462264150943395</v>
      </c>
      <c r="AA38" s="14">
        <v>3.8125121581543122</v>
      </c>
    </row>
    <row r="39" spans="1:27" ht="21" customHeight="1" x14ac:dyDescent="0.25">
      <c r="A39" s="9">
        <v>35</v>
      </c>
      <c r="B39" s="10" t="s">
        <v>70</v>
      </c>
      <c r="C39" s="20">
        <v>840</v>
      </c>
      <c r="D39" s="12">
        <v>0.40439999999999998</v>
      </c>
      <c r="E39" s="13">
        <v>0.37</v>
      </c>
      <c r="F39" s="13">
        <v>0.30618198329999996</v>
      </c>
      <c r="G39" s="13">
        <v>-6.3818016700000035E-2</v>
      </c>
      <c r="H39" s="13">
        <v>0.91666666666666674</v>
      </c>
      <c r="I39" s="13">
        <v>0.67099027799999988</v>
      </c>
      <c r="J39" s="13">
        <v>-0.24567638866666686</v>
      </c>
      <c r="K39" s="13">
        <v>0.97309999999999997</v>
      </c>
      <c r="L39" s="13">
        <v>0.92834323079999992</v>
      </c>
      <c r="M39" s="13"/>
      <c r="N39" s="13"/>
      <c r="O39" s="13">
        <v>0</v>
      </c>
      <c r="P39" s="13"/>
      <c r="Q39" s="13"/>
      <c r="R39" s="13">
        <v>0</v>
      </c>
      <c r="S39" s="13"/>
      <c r="T39" s="13"/>
      <c r="U39" s="13">
        <v>0</v>
      </c>
      <c r="V39" s="13">
        <v>0</v>
      </c>
      <c r="W39" s="13">
        <v>1.8897666666666666</v>
      </c>
      <c r="X39" s="13">
        <v>1.5993335087999998</v>
      </c>
      <c r="Y39" s="13">
        <v>-0.29043315786666679</v>
      </c>
      <c r="Z39" s="14">
        <v>5.1074774774774774</v>
      </c>
      <c r="AA39" s="14">
        <v>5.2234736073054888</v>
      </c>
    </row>
    <row r="40" spans="1:27" ht="21" customHeight="1" x14ac:dyDescent="0.25">
      <c r="A40" s="9">
        <v>36</v>
      </c>
      <c r="B40" s="10" t="s">
        <v>71</v>
      </c>
      <c r="C40" s="11"/>
      <c r="D40" s="12">
        <v>0.40439999999999998</v>
      </c>
      <c r="E40" s="13">
        <v>8.36</v>
      </c>
      <c r="F40" s="13">
        <v>7.3473864097799995</v>
      </c>
      <c r="G40" s="13">
        <v>-1.01261359022</v>
      </c>
      <c r="H40" s="13">
        <v>10.683333333333334</v>
      </c>
      <c r="I40" s="13">
        <v>11.7951664494</v>
      </c>
      <c r="J40" s="13">
        <v>1.1118331160666663</v>
      </c>
      <c r="K40" s="13">
        <v>24.076799999999999</v>
      </c>
      <c r="L40" s="13">
        <v>33.200835575267575</v>
      </c>
      <c r="M40" s="13"/>
      <c r="N40" s="13"/>
      <c r="O40" s="13">
        <v>0</v>
      </c>
      <c r="P40" s="13"/>
      <c r="Q40" s="13"/>
      <c r="R40" s="13">
        <v>0</v>
      </c>
      <c r="S40" s="13"/>
      <c r="T40" s="13"/>
      <c r="U40" s="13">
        <v>0</v>
      </c>
      <c r="V40" s="13">
        <v>0</v>
      </c>
      <c r="W40" s="13">
        <v>34.760133333333329</v>
      </c>
      <c r="X40" s="13">
        <v>44.996002024667575</v>
      </c>
      <c r="Y40" s="13">
        <v>10.235868691334247</v>
      </c>
      <c r="Z40" s="14">
        <v>4.1579106858054224</v>
      </c>
      <c r="AA40" s="14">
        <v>6.1240827030376472</v>
      </c>
    </row>
    <row r="41" spans="1:27" ht="21" customHeight="1" x14ac:dyDescent="0.25">
      <c r="A41" s="9">
        <v>37</v>
      </c>
      <c r="B41" s="16" t="s">
        <v>72</v>
      </c>
      <c r="C41" s="11">
        <v>17760</v>
      </c>
      <c r="D41" s="12">
        <v>0.40439999999999998</v>
      </c>
      <c r="E41" s="17">
        <v>366.88999999999993</v>
      </c>
      <c r="F41" s="17">
        <v>374.72504247497989</v>
      </c>
      <c r="G41" s="17">
        <v>7.8350424749799794</v>
      </c>
      <c r="H41" s="17">
        <v>300.61666666666667</v>
      </c>
      <c r="I41" s="17">
        <v>444.55156589399996</v>
      </c>
      <c r="J41" s="17">
        <v>143.93489922733332</v>
      </c>
      <c r="K41" s="17">
        <v>1028.4192</v>
      </c>
      <c r="L41" s="17">
        <v>1529.7082916454042</v>
      </c>
      <c r="M41" s="17">
        <v>0</v>
      </c>
      <c r="N41" s="17">
        <v>0</v>
      </c>
      <c r="O41" s="17">
        <v>-1.4651032289999997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2.6418377127000001</v>
      </c>
      <c r="V41" s="17">
        <v>2.6418377127000001</v>
      </c>
      <c r="W41" s="17">
        <v>1329.0358666666666</v>
      </c>
      <c r="X41" s="17">
        <v>1975.4365920231039</v>
      </c>
      <c r="Y41" s="17">
        <v>646.40072535643708</v>
      </c>
      <c r="Z41" s="18">
        <v>3.6224368793553023</v>
      </c>
      <c r="AA41" s="18">
        <v>5.2716962255198156</v>
      </c>
    </row>
    <row r="42" spans="1:27" ht="21" customHeight="1" x14ac:dyDescent="0.25">
      <c r="A42" s="9">
        <v>38</v>
      </c>
      <c r="B42" s="10" t="s">
        <v>73</v>
      </c>
      <c r="C42" s="11">
        <v>152.66</v>
      </c>
      <c r="D42" s="12">
        <v>0.40439999999999998</v>
      </c>
      <c r="E42" s="13">
        <v>9.1199999999999992</v>
      </c>
      <c r="F42" s="13">
        <v>7.020195596999999</v>
      </c>
      <c r="G42" s="13">
        <v>-2.0998044030000003</v>
      </c>
      <c r="H42" s="13">
        <v>3.5916666666666663</v>
      </c>
      <c r="I42" s="13">
        <v>1.1536469684999999</v>
      </c>
      <c r="J42" s="13">
        <v>-2.4380196981666664</v>
      </c>
      <c r="K42" s="13">
        <v>46.329599999999999</v>
      </c>
      <c r="L42" s="13">
        <v>43.665371859300002</v>
      </c>
      <c r="M42" s="13">
        <v>-2.664228140699997</v>
      </c>
      <c r="N42" s="13"/>
      <c r="O42" s="13">
        <v>0</v>
      </c>
      <c r="P42" s="13">
        <v>0</v>
      </c>
      <c r="Q42" s="13"/>
      <c r="R42" s="13">
        <v>0</v>
      </c>
      <c r="S42" s="13">
        <v>0</v>
      </c>
      <c r="T42" s="13"/>
      <c r="U42" s="13">
        <v>0</v>
      </c>
      <c r="V42" s="13">
        <v>0</v>
      </c>
      <c r="W42" s="13">
        <v>49.921266666666668</v>
      </c>
      <c r="X42" s="13">
        <v>44.819018827800001</v>
      </c>
      <c r="Y42" s="13">
        <v>-5.102247838866667</v>
      </c>
      <c r="Z42" s="14">
        <v>5.4738230994152053</v>
      </c>
      <c r="AA42" s="14">
        <v>6.3842977319539216</v>
      </c>
    </row>
    <row r="43" spans="1:27" ht="21" customHeight="1" x14ac:dyDescent="0.25">
      <c r="A43" s="9">
        <v>39</v>
      </c>
      <c r="B43" s="10" t="s">
        <v>74</v>
      </c>
      <c r="C43" s="11">
        <v>2466.4259999999999</v>
      </c>
      <c r="D43" s="12">
        <v>0.40439999999999998</v>
      </c>
      <c r="E43" s="13">
        <v>158.21</v>
      </c>
      <c r="F43" s="13">
        <v>150.56749633135908</v>
      </c>
      <c r="G43" s="13">
        <v>-7.6425036686409271</v>
      </c>
      <c r="H43" s="13">
        <v>0</v>
      </c>
      <c r="I43" s="13">
        <v>0</v>
      </c>
      <c r="J43" s="13">
        <v>0</v>
      </c>
      <c r="K43" s="13">
        <v>667.64620000000002</v>
      </c>
      <c r="L43" s="13">
        <v>632.54572165047</v>
      </c>
      <c r="M43" s="13">
        <v>-35.100478349530022</v>
      </c>
      <c r="N43" s="13"/>
      <c r="O43" s="13">
        <v>0</v>
      </c>
      <c r="P43" s="13">
        <v>0</v>
      </c>
      <c r="Q43" s="13"/>
      <c r="R43" s="13">
        <v>0</v>
      </c>
      <c r="S43" s="13">
        <v>0</v>
      </c>
      <c r="T43" s="13"/>
      <c r="U43" s="13">
        <v>4.2905386958999996</v>
      </c>
      <c r="V43" s="13">
        <v>4.2905386958999996</v>
      </c>
      <c r="W43" s="13">
        <v>667.64620000000002</v>
      </c>
      <c r="X43" s="13">
        <v>636.83626034636995</v>
      </c>
      <c r="Y43" s="13">
        <v>-30.809939653630067</v>
      </c>
      <c r="Z43" s="14">
        <v>4.22</v>
      </c>
      <c r="AA43" s="14">
        <v>4.2295732868192379</v>
      </c>
    </row>
    <row r="44" spans="1:27" ht="21" customHeight="1" x14ac:dyDescent="0.25">
      <c r="A44" s="9">
        <v>40</v>
      </c>
      <c r="B44" s="10" t="s">
        <v>75</v>
      </c>
      <c r="C44" s="11">
        <v>3688</v>
      </c>
      <c r="D44" s="12">
        <v>0.40439999999999998</v>
      </c>
      <c r="E44" s="13">
        <v>378.89</v>
      </c>
      <c r="F44" s="13">
        <v>430.28882703278873</v>
      </c>
      <c r="G44" s="13">
        <v>51.398827032788745</v>
      </c>
      <c r="H44" s="13">
        <v>0</v>
      </c>
      <c r="I44" s="13">
        <v>0</v>
      </c>
      <c r="J44" s="13">
        <v>0</v>
      </c>
      <c r="K44" s="13">
        <v>1754.2606999999998</v>
      </c>
      <c r="L44" s="13">
        <v>2036.3252308548606</v>
      </c>
      <c r="M44" s="13">
        <v>282.06453085486078</v>
      </c>
      <c r="N44" s="13"/>
      <c r="O44" s="13">
        <v>0</v>
      </c>
      <c r="P44" s="13">
        <v>0</v>
      </c>
      <c r="Q44" s="13"/>
      <c r="R44" s="13">
        <v>0</v>
      </c>
      <c r="S44" s="13">
        <v>0</v>
      </c>
      <c r="T44" s="13"/>
      <c r="U44" s="13">
        <v>0</v>
      </c>
      <c r="V44" s="13">
        <v>0</v>
      </c>
      <c r="W44" s="13">
        <v>1754.2606999999998</v>
      </c>
      <c r="X44" s="13">
        <v>2036.3252308548606</v>
      </c>
      <c r="Y44" s="13">
        <v>282.06453085486078</v>
      </c>
      <c r="Z44" s="14">
        <v>4.63</v>
      </c>
      <c r="AA44" s="14">
        <v>4.732461321148107</v>
      </c>
    </row>
    <row r="45" spans="1:27" ht="21" customHeight="1" x14ac:dyDescent="0.25">
      <c r="A45" s="9">
        <v>41</v>
      </c>
      <c r="B45" s="10" t="s">
        <v>76</v>
      </c>
      <c r="C45" s="11">
        <v>39.200000000000003</v>
      </c>
      <c r="D45" s="12">
        <v>0.40439999999999998</v>
      </c>
      <c r="E45" s="13">
        <v>1.02</v>
      </c>
      <c r="F45" s="13">
        <v>1.0898569164000032</v>
      </c>
      <c r="G45" s="13">
        <v>6.9856916400003133E-2</v>
      </c>
      <c r="H45" s="13">
        <v>0</v>
      </c>
      <c r="I45" s="13">
        <v>0</v>
      </c>
      <c r="J45" s="13">
        <v>0</v>
      </c>
      <c r="K45" s="13">
        <v>10.975199999999999</v>
      </c>
      <c r="L45" s="13">
        <v>11.808862827177117</v>
      </c>
      <c r="M45" s="13">
        <v>0.83366282717711826</v>
      </c>
      <c r="N45" s="13"/>
      <c r="O45" s="13">
        <v>0</v>
      </c>
      <c r="P45" s="13">
        <v>0</v>
      </c>
      <c r="Q45" s="13"/>
      <c r="R45" s="13">
        <v>0</v>
      </c>
      <c r="S45" s="13">
        <v>0</v>
      </c>
      <c r="T45" s="13"/>
      <c r="U45" s="13">
        <v>0.25371536519999999</v>
      </c>
      <c r="V45" s="13">
        <v>0.25371536519999999</v>
      </c>
      <c r="W45" s="13">
        <v>10.975199999999999</v>
      </c>
      <c r="X45" s="13">
        <v>12.062578192377117</v>
      </c>
      <c r="Y45" s="13">
        <v>1.087378192377118</v>
      </c>
      <c r="Z45" s="14">
        <v>10.76</v>
      </c>
      <c r="AA45" s="14">
        <v>11.068038391885441</v>
      </c>
    </row>
    <row r="46" spans="1:27" ht="21" customHeight="1" x14ac:dyDescent="0.25">
      <c r="A46" s="9">
        <v>42</v>
      </c>
      <c r="B46" s="10" t="s">
        <v>77</v>
      </c>
      <c r="C46" s="11">
        <v>1250</v>
      </c>
      <c r="D46" s="12">
        <v>0.40439999999999998</v>
      </c>
      <c r="E46" s="13">
        <v>93.5</v>
      </c>
      <c r="F46" s="13">
        <v>109.39418883059999</v>
      </c>
      <c r="G46" s="13">
        <v>15.894188830599987</v>
      </c>
      <c r="H46" s="13">
        <v>0</v>
      </c>
      <c r="I46" s="13">
        <v>0</v>
      </c>
      <c r="J46" s="13">
        <v>0</v>
      </c>
      <c r="K46" s="13">
        <v>410.46499999999997</v>
      </c>
      <c r="L46" s="13">
        <v>487.72467661499996</v>
      </c>
      <c r="M46" s="13">
        <v>77.259676614999989</v>
      </c>
      <c r="N46" s="13"/>
      <c r="O46" s="13">
        <v>0</v>
      </c>
      <c r="P46" s="13">
        <v>0</v>
      </c>
      <c r="Q46" s="13"/>
      <c r="R46" s="13">
        <v>0</v>
      </c>
      <c r="S46" s="13">
        <v>0</v>
      </c>
      <c r="T46" s="13"/>
      <c r="U46" s="13">
        <v>2.8105872299999998E-2</v>
      </c>
      <c r="V46" s="13">
        <v>2.8105872299999998E-2</v>
      </c>
      <c r="W46" s="13">
        <v>410.46499999999997</v>
      </c>
      <c r="X46" s="13">
        <v>487.75278248729995</v>
      </c>
      <c r="Y46" s="13">
        <v>77.287782487299978</v>
      </c>
      <c r="Z46" s="14">
        <v>4.3899999999999997</v>
      </c>
      <c r="AA46" s="14">
        <v>4.4586717786499523</v>
      </c>
    </row>
    <row r="47" spans="1:27" ht="21" customHeight="1" x14ac:dyDescent="0.25">
      <c r="A47" s="9">
        <v>43</v>
      </c>
      <c r="B47" s="16" t="s">
        <v>78</v>
      </c>
      <c r="C47" s="11">
        <v>7596.2859999999991</v>
      </c>
      <c r="D47" s="12">
        <v>0.40439999999999998</v>
      </c>
      <c r="E47" s="17">
        <v>640.74</v>
      </c>
      <c r="F47" s="17">
        <v>698.36056470814776</v>
      </c>
      <c r="G47" s="17">
        <v>57.620564708147811</v>
      </c>
      <c r="H47" s="17">
        <v>3.5916666666666663</v>
      </c>
      <c r="I47" s="17">
        <v>1.1536469684999999</v>
      </c>
      <c r="J47" s="17">
        <v>-2.4380196981666664</v>
      </c>
      <c r="K47" s="17">
        <v>2889.6767</v>
      </c>
      <c r="L47" s="17">
        <v>3212.0698638068079</v>
      </c>
      <c r="M47" s="17">
        <v>322.39316380680782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4.5723599333999996</v>
      </c>
      <c r="V47" s="17">
        <v>4.5723599333999996</v>
      </c>
      <c r="W47" s="17">
        <v>2893.2683666666662</v>
      </c>
      <c r="X47" s="17">
        <v>3217.7958707087078</v>
      </c>
      <c r="Y47" s="17">
        <v>324.52750404204113</v>
      </c>
      <c r="Z47" s="18">
        <v>4.5155107635962581</v>
      </c>
      <c r="AA47" s="18">
        <v>4.6076425750836298</v>
      </c>
    </row>
    <row r="48" spans="1:27" ht="21" customHeight="1" x14ac:dyDescent="0.25">
      <c r="A48" s="9">
        <v>44</v>
      </c>
      <c r="B48" s="10" t="s">
        <v>79</v>
      </c>
      <c r="C48" s="11">
        <v>1600</v>
      </c>
      <c r="D48" s="12">
        <v>0.40439999999999998</v>
      </c>
      <c r="E48" s="13">
        <v>270.54000000000002</v>
      </c>
      <c r="F48" s="13">
        <v>198.8289345</v>
      </c>
      <c r="G48" s="13">
        <v>-71.711065500000018</v>
      </c>
      <c r="H48" s="13">
        <v>414.125</v>
      </c>
      <c r="I48" s="13">
        <v>222.28545276119999</v>
      </c>
      <c r="J48" s="13">
        <v>-191.83954723880001</v>
      </c>
      <c r="K48" s="13">
        <v>849.49560000000008</v>
      </c>
      <c r="L48" s="13">
        <v>847.61381154359992</v>
      </c>
      <c r="M48" s="13">
        <v>-1.8817884564001588</v>
      </c>
      <c r="N48" s="13"/>
      <c r="O48" s="13">
        <v>0</v>
      </c>
      <c r="P48" s="13">
        <v>0</v>
      </c>
      <c r="Q48" s="13"/>
      <c r="R48" s="13">
        <v>0</v>
      </c>
      <c r="S48" s="13">
        <v>0</v>
      </c>
      <c r="T48" s="13"/>
      <c r="U48" s="13">
        <v>0</v>
      </c>
      <c r="V48" s="13">
        <v>0</v>
      </c>
      <c r="W48" s="13">
        <v>1263.6206000000002</v>
      </c>
      <c r="X48" s="13">
        <v>1069.8992643048</v>
      </c>
      <c r="Y48" s="13">
        <v>-193.7213356952002</v>
      </c>
      <c r="Z48" s="14">
        <v>4.6707348266430104</v>
      </c>
      <c r="AA48" s="14">
        <v>5.3810038614113278</v>
      </c>
    </row>
    <row r="49" spans="1:27" ht="21" customHeight="1" x14ac:dyDescent="0.25">
      <c r="A49" s="9">
        <v>45</v>
      </c>
      <c r="B49" s="10" t="s">
        <v>80</v>
      </c>
      <c r="C49" s="11">
        <v>600</v>
      </c>
      <c r="D49" s="12">
        <v>0.40439999999999998</v>
      </c>
      <c r="E49" s="13">
        <v>206.97</v>
      </c>
      <c r="F49" s="13">
        <v>147.89727495</v>
      </c>
      <c r="G49" s="13">
        <v>-59.072725050000003</v>
      </c>
      <c r="H49" s="13">
        <v>279.40833333333336</v>
      </c>
      <c r="I49" s="13">
        <v>221.5763652354</v>
      </c>
      <c r="J49" s="13">
        <v>-57.831968097933355</v>
      </c>
      <c r="K49" s="13">
        <v>649.88580000000002</v>
      </c>
      <c r="L49" s="13">
        <v>630.48608292450001</v>
      </c>
      <c r="M49" s="13">
        <v>-19.399717075500007</v>
      </c>
      <c r="N49" s="13"/>
      <c r="O49" s="13">
        <v>0</v>
      </c>
      <c r="P49" s="13">
        <v>0</v>
      </c>
      <c r="Q49" s="13"/>
      <c r="R49" s="13">
        <v>0</v>
      </c>
      <c r="S49" s="13">
        <v>0</v>
      </c>
      <c r="T49" s="13"/>
      <c r="U49" s="13">
        <v>0</v>
      </c>
      <c r="V49" s="13">
        <v>0</v>
      </c>
      <c r="W49" s="13">
        <v>929.29413333333332</v>
      </c>
      <c r="X49" s="13">
        <v>852.06244815989999</v>
      </c>
      <c r="Y49" s="13">
        <v>-77.231685173433334</v>
      </c>
      <c r="Z49" s="14">
        <v>4.4899943631122063</v>
      </c>
      <c r="AA49" s="14">
        <v>5.7611774689422699</v>
      </c>
    </row>
    <row r="50" spans="1:27" ht="21" customHeight="1" x14ac:dyDescent="0.25">
      <c r="A50" s="9">
        <v>46</v>
      </c>
      <c r="B50" s="10" t="s">
        <v>81</v>
      </c>
      <c r="C50" s="11">
        <v>216</v>
      </c>
      <c r="D50" s="12">
        <v>0.40439999999999998</v>
      </c>
      <c r="E50" s="13">
        <v>18.02</v>
      </c>
      <c r="F50" s="13">
        <v>-0.16106367090000001</v>
      </c>
      <c r="G50" s="13">
        <v>-18.181063670899999</v>
      </c>
      <c r="H50" s="13">
        <v>7.3833333333333329</v>
      </c>
      <c r="I50" s="13">
        <v>2.4624684479999996</v>
      </c>
      <c r="J50" s="13">
        <v>-4.9208648853333337</v>
      </c>
      <c r="K50" s="13">
        <v>81.09</v>
      </c>
      <c r="L50" s="13">
        <v>0</v>
      </c>
      <c r="M50" s="13">
        <v>-81.09</v>
      </c>
      <c r="N50" s="13"/>
      <c r="O50" s="13">
        <v>0</v>
      </c>
      <c r="P50" s="13">
        <v>0</v>
      </c>
      <c r="Q50" s="13"/>
      <c r="R50" s="13">
        <v>0</v>
      </c>
      <c r="S50" s="13">
        <v>0</v>
      </c>
      <c r="T50" s="13"/>
      <c r="U50" s="13">
        <v>0</v>
      </c>
      <c r="V50" s="13">
        <v>0</v>
      </c>
      <c r="W50" s="13">
        <v>88.473333333333329</v>
      </c>
      <c r="X50" s="13">
        <v>2.4624684479999996</v>
      </c>
      <c r="Y50" s="13">
        <v>-86.010864885333334</v>
      </c>
      <c r="Z50" s="14">
        <v>4.9097299297077317</v>
      </c>
      <c r="AA50" s="14">
        <v>-15.288788801596844</v>
      </c>
    </row>
    <row r="51" spans="1:27" ht="21" customHeight="1" x14ac:dyDescent="0.2">
      <c r="A51" s="9">
        <v>47</v>
      </c>
      <c r="B51" s="21" t="s">
        <v>82</v>
      </c>
      <c r="C51" s="11"/>
      <c r="D51" s="12"/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/>
      <c r="L51" s="13">
        <v>0</v>
      </c>
      <c r="M51" s="13">
        <v>0</v>
      </c>
      <c r="N51" s="13"/>
      <c r="O51" s="13">
        <v>0</v>
      </c>
      <c r="P51" s="13">
        <v>0</v>
      </c>
      <c r="Q51" s="13"/>
      <c r="R51" s="13">
        <v>0</v>
      </c>
      <c r="S51" s="13">
        <v>0</v>
      </c>
      <c r="T51" s="13"/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4">
        <v>0</v>
      </c>
      <c r="AA51" s="14">
        <v>0</v>
      </c>
    </row>
    <row r="52" spans="1:27" s="24" customFormat="1" ht="21" customHeight="1" x14ac:dyDescent="0.25">
      <c r="A52" s="22">
        <v>48</v>
      </c>
      <c r="B52" s="16" t="s">
        <v>83</v>
      </c>
      <c r="C52" s="23">
        <v>2416</v>
      </c>
      <c r="D52" s="22">
        <v>1.2132000000000001</v>
      </c>
      <c r="E52" s="17">
        <v>495.53</v>
      </c>
      <c r="F52" s="17">
        <v>346.56514577910002</v>
      </c>
      <c r="G52" s="17">
        <v>-148.96485422090001</v>
      </c>
      <c r="H52" s="17">
        <v>700.91666666666663</v>
      </c>
      <c r="I52" s="17">
        <v>446.32428644459998</v>
      </c>
      <c r="J52" s="17">
        <v>-254.59238022206671</v>
      </c>
      <c r="K52" s="17">
        <v>1580.4714000000001</v>
      </c>
      <c r="L52" s="17">
        <v>1478.0998944681</v>
      </c>
      <c r="M52" s="17">
        <v>-102.37150553190017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2281.3880666666669</v>
      </c>
      <c r="X52" s="17">
        <v>1924.4241809127</v>
      </c>
      <c r="Y52" s="17">
        <v>-356.96388575396685</v>
      </c>
      <c r="Z52" s="18">
        <v>4.6039353150498803</v>
      </c>
      <c r="AA52" s="18">
        <v>5.5528497436938578</v>
      </c>
    </row>
    <row r="53" spans="1:27" ht="21" customHeight="1" x14ac:dyDescent="0.25">
      <c r="A53" s="9">
        <v>49</v>
      </c>
      <c r="B53" s="10" t="s">
        <v>84</v>
      </c>
      <c r="C53" s="11">
        <v>230.55</v>
      </c>
      <c r="D53" s="12">
        <v>0.40439999999999998</v>
      </c>
      <c r="E53" s="13">
        <v>57.7</v>
      </c>
      <c r="F53" s="13">
        <v>57.767478391499999</v>
      </c>
      <c r="G53" s="13">
        <v>6.7478391499996349E-2</v>
      </c>
      <c r="H53" s="13">
        <v>90.808333333333323</v>
      </c>
      <c r="I53" s="13">
        <v>81.682444350899999</v>
      </c>
      <c r="J53" s="13">
        <v>-9.1258889824333238</v>
      </c>
      <c r="K53" s="13">
        <v>129.24800000000002</v>
      </c>
      <c r="L53" s="13">
        <v>141.53032196550001</v>
      </c>
      <c r="M53" s="13">
        <v>12.282321965499989</v>
      </c>
      <c r="N53" s="13"/>
      <c r="O53" s="13">
        <v>1.7946747356999999</v>
      </c>
      <c r="P53" s="13">
        <v>1.7946747356999999</v>
      </c>
      <c r="Q53" s="13"/>
      <c r="R53" s="13">
        <v>0</v>
      </c>
      <c r="S53" s="13">
        <v>0</v>
      </c>
      <c r="T53" s="13"/>
      <c r="U53" s="13">
        <v>17.3721220503</v>
      </c>
      <c r="V53" s="13">
        <v>17.3721220503</v>
      </c>
      <c r="W53" s="13">
        <v>220.05633333333333</v>
      </c>
      <c r="X53" s="13">
        <v>242.3795631024</v>
      </c>
      <c r="Y53" s="13">
        <v>22.323229769066671</v>
      </c>
      <c r="Z53" s="14">
        <v>3.813801270941652</v>
      </c>
      <c r="AA53" s="14">
        <v>4.195778833546318</v>
      </c>
    </row>
    <row r="54" spans="1:27" ht="21" customHeight="1" x14ac:dyDescent="0.25">
      <c r="A54" s="9">
        <v>50</v>
      </c>
      <c r="B54" s="10" t="s">
        <v>85</v>
      </c>
      <c r="C54" s="11">
        <v>625</v>
      </c>
      <c r="D54" s="12">
        <v>0.40439999999999998</v>
      </c>
      <c r="E54" s="13">
        <v>151.66</v>
      </c>
      <c r="F54" s="13">
        <v>95.773319999999998</v>
      </c>
      <c r="G54" s="13">
        <v>-55.886679999999998</v>
      </c>
      <c r="H54" s="13">
        <v>242.2583333333333</v>
      </c>
      <c r="I54" s="13">
        <v>149.5682496</v>
      </c>
      <c r="J54" s="13">
        <v>-92.690083733333296</v>
      </c>
      <c r="K54" s="13">
        <v>329.10219999999998</v>
      </c>
      <c r="L54" s="13">
        <v>226.76694119999999</v>
      </c>
      <c r="M54" s="13">
        <v>-102.33525879999999</v>
      </c>
      <c r="N54" s="13"/>
      <c r="O54" s="13">
        <v>8.3093471999999995</v>
      </c>
      <c r="P54" s="13">
        <v>8.3093471999999995</v>
      </c>
      <c r="Q54" s="13"/>
      <c r="R54" s="13">
        <v>0</v>
      </c>
      <c r="S54" s="13">
        <v>0</v>
      </c>
      <c r="T54" s="13"/>
      <c r="U54" s="13">
        <v>0</v>
      </c>
      <c r="V54" s="13">
        <v>0</v>
      </c>
      <c r="W54" s="13">
        <v>571.36053333333325</v>
      </c>
      <c r="X54" s="13">
        <v>384.64453800000001</v>
      </c>
      <c r="Y54" s="13">
        <v>-186.71599533333324</v>
      </c>
      <c r="Z54" s="14">
        <v>3.7673779067211739</v>
      </c>
      <c r="AA54" s="14">
        <v>4.0161971830985914</v>
      </c>
    </row>
    <row r="55" spans="1:27" ht="21" customHeight="1" x14ac:dyDescent="0.25">
      <c r="A55" s="9">
        <v>51</v>
      </c>
      <c r="B55" s="10" t="s">
        <v>86</v>
      </c>
      <c r="C55" s="11">
        <v>1040</v>
      </c>
      <c r="D55" s="12">
        <v>0.40439999999999998</v>
      </c>
      <c r="E55" s="13">
        <v>226.06</v>
      </c>
      <c r="F55" s="13">
        <v>173.70230189999998</v>
      </c>
      <c r="G55" s="13">
        <v>-52.357698100000022</v>
      </c>
      <c r="H55" s="13">
        <v>318.125</v>
      </c>
      <c r="I55" s="13">
        <v>277.12909984049998</v>
      </c>
      <c r="J55" s="13">
        <v>-40.995900159500025</v>
      </c>
      <c r="K55" s="13">
        <v>635.22860000000003</v>
      </c>
      <c r="L55" s="13">
        <v>614.22091722509992</v>
      </c>
      <c r="M55" s="13">
        <v>-21.007682774900104</v>
      </c>
      <c r="N55" s="13"/>
      <c r="O55" s="13">
        <v>0</v>
      </c>
      <c r="P55" s="13">
        <v>0</v>
      </c>
      <c r="Q55" s="13"/>
      <c r="R55" s="13">
        <v>0</v>
      </c>
      <c r="S55" s="13">
        <v>0</v>
      </c>
      <c r="T55" s="13"/>
      <c r="U55" s="13">
        <v>0</v>
      </c>
      <c r="V55" s="13">
        <v>0</v>
      </c>
      <c r="W55" s="13">
        <v>953.35360000000003</v>
      </c>
      <c r="X55" s="13">
        <v>891.3500170655999</v>
      </c>
      <c r="Y55" s="13">
        <v>-62.003582934400129</v>
      </c>
      <c r="Z55" s="14">
        <v>4.2172591347429886</v>
      </c>
      <c r="AA55" s="14">
        <v>5.1314807421420818</v>
      </c>
    </row>
    <row r="56" spans="1:27" ht="21" customHeight="1" x14ac:dyDescent="0.25">
      <c r="A56" s="9">
        <v>52</v>
      </c>
      <c r="B56" s="16" t="s">
        <v>87</v>
      </c>
      <c r="C56" s="11">
        <v>1895.55</v>
      </c>
      <c r="D56" s="12">
        <v>0.40439999999999998</v>
      </c>
      <c r="E56" s="17">
        <v>435.42</v>
      </c>
      <c r="F56" s="17">
        <v>327.24310029150001</v>
      </c>
      <c r="G56" s="17">
        <v>-108.17689970850003</v>
      </c>
      <c r="H56" s="17">
        <v>651.19166666666661</v>
      </c>
      <c r="I56" s="17">
        <v>508.37979379139995</v>
      </c>
      <c r="J56" s="17">
        <v>-142.81187287526666</v>
      </c>
      <c r="K56" s="17">
        <v>1093.5788</v>
      </c>
      <c r="L56" s="17">
        <v>982.51818039059992</v>
      </c>
      <c r="M56" s="17">
        <v>-111.06061960940011</v>
      </c>
      <c r="N56" s="17">
        <v>0</v>
      </c>
      <c r="O56" s="17">
        <v>10.104021935699999</v>
      </c>
      <c r="P56" s="17">
        <v>10.104021935699999</v>
      </c>
      <c r="Q56" s="17">
        <v>0</v>
      </c>
      <c r="R56" s="17">
        <v>0</v>
      </c>
      <c r="S56" s="17">
        <v>0</v>
      </c>
      <c r="T56" s="17">
        <v>0</v>
      </c>
      <c r="U56" s="17">
        <v>17.3721220503</v>
      </c>
      <c r="V56" s="17">
        <v>17.3721220503</v>
      </c>
      <c r="W56" s="17">
        <v>1744.7704666666666</v>
      </c>
      <c r="X56" s="17">
        <v>1518.3741181679998</v>
      </c>
      <c r="Y56" s="17">
        <v>-226.3963484986667</v>
      </c>
      <c r="Z56" s="18">
        <v>4.0070976681518227</v>
      </c>
      <c r="AA56" s="18">
        <v>4.6398965075672178</v>
      </c>
    </row>
    <row r="57" spans="1:27" ht="21" customHeight="1" x14ac:dyDescent="0.25">
      <c r="A57" s="9">
        <v>53</v>
      </c>
      <c r="B57" s="10" t="s">
        <v>88</v>
      </c>
      <c r="C57" s="11"/>
      <c r="D57" s="9"/>
      <c r="E57" s="13"/>
      <c r="F57" s="13">
        <v>-1.5201601482</v>
      </c>
      <c r="G57" s="13">
        <v>-1.5201601482</v>
      </c>
      <c r="H57" s="13"/>
      <c r="I57" s="13">
        <v>0</v>
      </c>
      <c r="J57" s="13">
        <v>0</v>
      </c>
      <c r="K57" s="13">
        <v>0</v>
      </c>
      <c r="L57" s="13">
        <v>87.026672795099984</v>
      </c>
      <c r="M57" s="13">
        <v>87.026672795099984</v>
      </c>
      <c r="N57" s="13"/>
      <c r="O57" s="13">
        <v>0</v>
      </c>
      <c r="P57" s="13">
        <v>0</v>
      </c>
      <c r="Q57" s="13"/>
      <c r="R57" s="13">
        <v>0</v>
      </c>
      <c r="S57" s="13">
        <v>0</v>
      </c>
      <c r="T57" s="13"/>
      <c r="U57" s="13">
        <v>0</v>
      </c>
      <c r="V57" s="13">
        <v>0</v>
      </c>
      <c r="W57" s="13">
        <v>0</v>
      </c>
      <c r="X57" s="13">
        <v>87.026672795099984</v>
      </c>
      <c r="Y57" s="13">
        <v>87.026672795099984</v>
      </c>
      <c r="Z57" s="14">
        <v>0</v>
      </c>
      <c r="AA57" s="14">
        <v>-57.248358272085362</v>
      </c>
    </row>
    <row r="58" spans="1:27" ht="21" customHeight="1" x14ac:dyDescent="0.25">
      <c r="A58" s="9">
        <v>54</v>
      </c>
      <c r="B58" s="10" t="s">
        <v>89</v>
      </c>
      <c r="C58" s="11"/>
      <c r="D58" s="9"/>
      <c r="E58" s="13"/>
      <c r="F58" s="13">
        <v>195.36557790359998</v>
      </c>
      <c r="G58" s="13">
        <v>195.36557790359998</v>
      </c>
      <c r="H58" s="13"/>
      <c r="I58" s="13">
        <v>61.635345745199992</v>
      </c>
      <c r="J58" s="13">
        <v>61.635345745199992</v>
      </c>
      <c r="K58" s="13">
        <v>0</v>
      </c>
      <c r="L58" s="13">
        <v>1229.2713464342999</v>
      </c>
      <c r="M58" s="13">
        <v>1229.2713464342999</v>
      </c>
      <c r="N58" s="13"/>
      <c r="O58" s="13">
        <v>0</v>
      </c>
      <c r="P58" s="13">
        <v>0</v>
      </c>
      <c r="Q58" s="13"/>
      <c r="R58" s="13">
        <v>0</v>
      </c>
      <c r="S58" s="13">
        <v>0</v>
      </c>
      <c r="T58" s="13"/>
      <c r="U58" s="13">
        <v>4.6116446054999995</v>
      </c>
      <c r="V58" s="13">
        <v>4.6116446054999995</v>
      </c>
      <c r="W58" s="13">
        <v>0</v>
      </c>
      <c r="X58" s="13">
        <v>1295.518336785</v>
      </c>
      <c r="Y58" s="13">
        <v>1295.518336785</v>
      </c>
      <c r="Z58" s="14">
        <v>0</v>
      </c>
      <c r="AA58" s="14">
        <v>6.6312517828716624</v>
      </c>
    </row>
    <row r="59" spans="1:27" ht="21" customHeight="1" x14ac:dyDescent="0.25">
      <c r="A59" s="9">
        <v>55</v>
      </c>
      <c r="B59" s="10" t="s">
        <v>90</v>
      </c>
      <c r="C59" s="11"/>
      <c r="D59" s="9"/>
      <c r="E59" s="13"/>
      <c r="F59" s="13">
        <v>-19.016505740100001</v>
      </c>
      <c r="G59" s="13">
        <v>-19.016505740100001</v>
      </c>
      <c r="H59" s="13"/>
      <c r="I59" s="13">
        <v>0</v>
      </c>
      <c r="J59" s="13">
        <v>0</v>
      </c>
      <c r="K59" s="13">
        <v>0</v>
      </c>
      <c r="L59" s="13">
        <v>-92.594486977499997</v>
      </c>
      <c r="M59" s="13">
        <v>-92.594486977499997</v>
      </c>
      <c r="N59" s="13"/>
      <c r="O59" s="13"/>
      <c r="P59" s="13">
        <v>0</v>
      </c>
      <c r="Q59" s="13"/>
      <c r="R59" s="13"/>
      <c r="S59" s="13">
        <v>0</v>
      </c>
      <c r="T59" s="13"/>
      <c r="U59" s="13"/>
      <c r="V59" s="13">
        <v>0</v>
      </c>
      <c r="W59" s="13">
        <v>0</v>
      </c>
      <c r="X59" s="13">
        <v>-92.594486977499997</v>
      </c>
      <c r="Y59" s="13">
        <v>-92.594486977499997</v>
      </c>
      <c r="Z59" s="14">
        <v>0</v>
      </c>
      <c r="AA59" s="14">
        <v>4.8691640958121196</v>
      </c>
    </row>
    <row r="60" spans="1:27" ht="21" customHeight="1" x14ac:dyDescent="0.25">
      <c r="A60" s="9">
        <v>56</v>
      </c>
      <c r="B60" s="10" t="s">
        <v>91</v>
      </c>
      <c r="C60" s="11"/>
      <c r="D60" s="9"/>
      <c r="E60" s="13"/>
      <c r="F60" s="13"/>
      <c r="G60" s="13">
        <v>0</v>
      </c>
      <c r="H60" s="13"/>
      <c r="I60" s="13"/>
      <c r="J60" s="13">
        <v>0</v>
      </c>
      <c r="K60" s="13">
        <v>0</v>
      </c>
      <c r="L60" s="13"/>
      <c r="M60" s="13">
        <v>0</v>
      </c>
      <c r="N60" s="13"/>
      <c r="O60" s="13"/>
      <c r="P60" s="13">
        <v>0</v>
      </c>
      <c r="Q60" s="13"/>
      <c r="R60" s="13"/>
      <c r="S60" s="13">
        <v>0</v>
      </c>
      <c r="T60" s="13"/>
      <c r="U60" s="13"/>
      <c r="V60" s="13">
        <v>0</v>
      </c>
      <c r="W60" s="13">
        <v>0</v>
      </c>
      <c r="X60" s="13">
        <v>0</v>
      </c>
      <c r="Y60" s="13">
        <v>0</v>
      </c>
      <c r="Z60" s="14">
        <v>0</v>
      </c>
      <c r="AA60" s="14">
        <v>0</v>
      </c>
    </row>
    <row r="61" spans="1:27" ht="21" customHeight="1" x14ac:dyDescent="0.25">
      <c r="A61" s="9">
        <v>57</v>
      </c>
      <c r="B61" s="10" t="s">
        <v>92</v>
      </c>
      <c r="C61" s="11"/>
      <c r="D61" s="9"/>
      <c r="E61" s="13"/>
      <c r="F61" s="13"/>
      <c r="G61" s="13">
        <v>0</v>
      </c>
      <c r="H61" s="13"/>
      <c r="I61" s="13"/>
      <c r="J61" s="13">
        <v>0</v>
      </c>
      <c r="K61" s="13">
        <v>0</v>
      </c>
      <c r="L61" s="13"/>
      <c r="M61" s="13">
        <v>0</v>
      </c>
      <c r="N61" s="13"/>
      <c r="O61" s="13"/>
      <c r="P61" s="13">
        <v>0</v>
      </c>
      <c r="Q61" s="13"/>
      <c r="R61" s="13"/>
      <c r="S61" s="13">
        <v>0</v>
      </c>
      <c r="T61" s="13"/>
      <c r="U61" s="13"/>
      <c r="V61" s="13">
        <v>0</v>
      </c>
      <c r="W61" s="13">
        <v>0</v>
      </c>
      <c r="X61" s="13">
        <v>0</v>
      </c>
      <c r="Y61" s="13">
        <v>0</v>
      </c>
      <c r="Z61" s="14">
        <v>0</v>
      </c>
      <c r="AA61" s="14">
        <v>0</v>
      </c>
    </row>
    <row r="62" spans="1:27" ht="21" customHeight="1" x14ac:dyDescent="0.25">
      <c r="A62" s="9">
        <v>58</v>
      </c>
      <c r="B62" s="10" t="s">
        <v>93</v>
      </c>
      <c r="C62" s="11"/>
      <c r="D62" s="9"/>
      <c r="E62" s="13">
        <v>-177.7</v>
      </c>
      <c r="F62" s="13"/>
      <c r="G62" s="13">
        <v>177.7</v>
      </c>
      <c r="H62" s="13"/>
      <c r="I62" s="13"/>
      <c r="J62" s="13">
        <v>0</v>
      </c>
      <c r="K62" s="13">
        <v>-767.66399999999999</v>
      </c>
      <c r="L62" s="13"/>
      <c r="M62" s="13">
        <v>767.66399999999999</v>
      </c>
      <c r="N62" s="13"/>
      <c r="O62" s="13"/>
      <c r="P62" s="13">
        <v>0</v>
      </c>
      <c r="Q62" s="13"/>
      <c r="R62" s="13"/>
      <c r="S62" s="13">
        <v>0</v>
      </c>
      <c r="T62" s="13"/>
      <c r="U62" s="13"/>
      <c r="V62" s="13">
        <v>0</v>
      </c>
      <c r="W62" s="13">
        <v>-767.66399999999999</v>
      </c>
      <c r="X62" s="13">
        <v>0</v>
      </c>
      <c r="Y62" s="13">
        <v>767.66399999999999</v>
      </c>
      <c r="Z62" s="14">
        <v>4.32</v>
      </c>
      <c r="AA62" s="14">
        <v>0</v>
      </c>
    </row>
    <row r="63" spans="1:27" ht="21" customHeight="1" x14ac:dyDescent="0.25">
      <c r="A63" s="9">
        <v>59</v>
      </c>
      <c r="B63" s="10" t="s">
        <v>94</v>
      </c>
      <c r="C63" s="11"/>
      <c r="D63" s="9"/>
      <c r="E63" s="13"/>
      <c r="F63" s="13"/>
      <c r="G63" s="13">
        <v>0</v>
      </c>
      <c r="H63" s="13"/>
      <c r="I63" s="13"/>
      <c r="J63" s="13">
        <v>0</v>
      </c>
      <c r="K63" s="13">
        <v>0</v>
      </c>
      <c r="L63" s="13"/>
      <c r="M63" s="13">
        <v>0</v>
      </c>
      <c r="N63" s="13"/>
      <c r="O63" s="13"/>
      <c r="P63" s="13">
        <v>0</v>
      </c>
      <c r="Q63" s="13"/>
      <c r="R63" s="13"/>
      <c r="S63" s="13">
        <v>0</v>
      </c>
      <c r="T63" s="13"/>
      <c r="U63" s="13"/>
      <c r="V63" s="13">
        <v>0</v>
      </c>
      <c r="W63" s="13">
        <v>0</v>
      </c>
      <c r="X63" s="13">
        <v>0</v>
      </c>
      <c r="Y63" s="13">
        <v>0</v>
      </c>
      <c r="Z63" s="14">
        <v>0</v>
      </c>
      <c r="AA63" s="14">
        <v>0</v>
      </c>
    </row>
    <row r="64" spans="1:27" ht="21" customHeight="1" x14ac:dyDescent="0.25">
      <c r="A64" s="9">
        <v>60</v>
      </c>
      <c r="B64" s="10" t="s">
        <v>95</v>
      </c>
      <c r="C64" s="11"/>
      <c r="D64" s="9"/>
      <c r="E64" s="13">
        <v>-4.7</v>
      </c>
      <c r="F64" s="13">
        <v>-16.823280599999997</v>
      </c>
      <c r="G64" s="13">
        <v>-12.123280599999998</v>
      </c>
      <c r="H64" s="13"/>
      <c r="I64" s="13">
        <v>0</v>
      </c>
      <c r="J64" s="13">
        <v>0</v>
      </c>
      <c r="K64" s="13">
        <v>-20.304000000000002</v>
      </c>
      <c r="L64" s="13">
        <v>-91.350413657999994</v>
      </c>
      <c r="M64" s="13">
        <v>-71.046413657999992</v>
      </c>
      <c r="N64" s="13"/>
      <c r="O64" s="13"/>
      <c r="P64" s="13">
        <v>0</v>
      </c>
      <c r="Q64" s="13"/>
      <c r="R64" s="13"/>
      <c r="S64" s="13">
        <v>0</v>
      </c>
      <c r="T64" s="13"/>
      <c r="U64" s="13"/>
      <c r="V64" s="13">
        <v>0</v>
      </c>
      <c r="W64" s="13">
        <v>-20.304000000000002</v>
      </c>
      <c r="X64" s="13">
        <v>-91.350413657999994</v>
      </c>
      <c r="Y64" s="13">
        <v>-71.046413657999992</v>
      </c>
      <c r="Z64" s="14">
        <v>4.32</v>
      </c>
      <c r="AA64" s="14">
        <v>5.4300000000000006</v>
      </c>
    </row>
    <row r="65" spans="1:27" s="24" customFormat="1" ht="21" customHeight="1" x14ac:dyDescent="0.25">
      <c r="A65" s="22">
        <v>61</v>
      </c>
      <c r="B65" s="16" t="s">
        <v>96</v>
      </c>
      <c r="C65" s="23"/>
      <c r="D65" s="22"/>
      <c r="E65" s="17">
        <v>-182.39999999999998</v>
      </c>
      <c r="F65" s="17">
        <v>158.00563141529997</v>
      </c>
      <c r="G65" s="17">
        <v>340.40563141529998</v>
      </c>
      <c r="H65" s="17">
        <v>0</v>
      </c>
      <c r="I65" s="17">
        <v>61.635345745199992</v>
      </c>
      <c r="J65" s="17">
        <v>61.635345745199992</v>
      </c>
      <c r="K65" s="17">
        <v>-787.96799999999996</v>
      </c>
      <c r="L65" s="17">
        <v>1132.3531185938998</v>
      </c>
      <c r="M65" s="17">
        <v>1920.3211185938999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4.6116446054999995</v>
      </c>
      <c r="V65" s="17">
        <v>4.6116446054999995</v>
      </c>
      <c r="W65" s="17">
        <v>-787.96799999999996</v>
      </c>
      <c r="X65" s="17">
        <v>1198.6001089445999</v>
      </c>
      <c r="Y65" s="17">
        <v>1986.5681089446002</v>
      </c>
      <c r="Z65" s="18">
        <v>4.32</v>
      </c>
      <c r="AA65" s="18">
        <v>7.5858062665767578</v>
      </c>
    </row>
    <row r="66" spans="1:27" ht="21" customHeight="1" x14ac:dyDescent="0.25">
      <c r="A66" s="9">
        <v>62</v>
      </c>
      <c r="B66" s="10" t="s">
        <v>97</v>
      </c>
      <c r="C66" s="11"/>
      <c r="D66" s="9"/>
      <c r="E66" s="13"/>
      <c r="F66" s="13">
        <v>0</v>
      </c>
      <c r="G66" s="13">
        <v>0</v>
      </c>
      <c r="H66" s="13">
        <v>1179.825</v>
      </c>
      <c r="I66" s="13">
        <v>1179.82394</v>
      </c>
      <c r="J66" s="13">
        <v>-1.0600000000522414E-3</v>
      </c>
      <c r="K66" s="13"/>
      <c r="L66" s="13">
        <v>0</v>
      </c>
      <c r="M66" s="13">
        <v>0</v>
      </c>
      <c r="N66" s="13"/>
      <c r="O66" s="13">
        <v>0</v>
      </c>
      <c r="P66" s="13">
        <v>0</v>
      </c>
      <c r="Q66" s="13"/>
      <c r="R66" s="13">
        <v>0</v>
      </c>
      <c r="S66" s="13">
        <v>0</v>
      </c>
      <c r="T66" s="13"/>
      <c r="U66" s="13">
        <v>0</v>
      </c>
      <c r="V66" s="13">
        <v>0</v>
      </c>
      <c r="W66" s="13">
        <v>1179.825</v>
      </c>
      <c r="X66" s="13">
        <v>1179.82394</v>
      </c>
      <c r="Y66" s="13">
        <v>-1.0600000000522414E-3</v>
      </c>
      <c r="Z66" s="14">
        <v>0</v>
      </c>
      <c r="AA66" s="14">
        <v>0</v>
      </c>
    </row>
    <row r="67" spans="1:27" ht="21" customHeight="1" x14ac:dyDescent="0.25">
      <c r="A67" s="9">
        <v>63</v>
      </c>
      <c r="B67" s="10" t="s">
        <v>98</v>
      </c>
      <c r="C67" s="11"/>
      <c r="D67" s="9"/>
      <c r="E67" s="13"/>
      <c r="F67" s="13">
        <v>0</v>
      </c>
      <c r="G67" s="13">
        <v>0</v>
      </c>
      <c r="H67" s="13">
        <v>25.6</v>
      </c>
      <c r="I67" s="13">
        <v>19.1641274232</v>
      </c>
      <c r="J67" s="13">
        <v>-6.4358725768000014</v>
      </c>
      <c r="K67" s="13"/>
      <c r="L67" s="13">
        <v>0</v>
      </c>
      <c r="M67" s="13">
        <v>0</v>
      </c>
      <c r="N67" s="13"/>
      <c r="O67" s="13">
        <v>0</v>
      </c>
      <c r="P67" s="13">
        <v>0</v>
      </c>
      <c r="Q67" s="13"/>
      <c r="R67" s="13">
        <v>0</v>
      </c>
      <c r="S67" s="13">
        <v>0</v>
      </c>
      <c r="T67" s="13"/>
      <c r="U67" s="13">
        <v>0</v>
      </c>
      <c r="V67" s="13">
        <v>0</v>
      </c>
      <c r="W67" s="13">
        <v>25.6</v>
      </c>
      <c r="X67" s="13">
        <v>19.1641274232</v>
      </c>
      <c r="Y67" s="13">
        <v>-6.4358725768000014</v>
      </c>
      <c r="Z67" s="14">
        <v>0</v>
      </c>
      <c r="AA67" s="14">
        <v>0</v>
      </c>
    </row>
    <row r="68" spans="1:27" ht="21" customHeight="1" x14ac:dyDescent="0.25">
      <c r="A68" s="9">
        <v>64</v>
      </c>
      <c r="B68" s="10" t="s">
        <v>99</v>
      </c>
      <c r="C68" s="11"/>
      <c r="D68" s="9"/>
      <c r="E68" s="13"/>
      <c r="F68" s="13">
        <v>0</v>
      </c>
      <c r="G68" s="13">
        <v>0</v>
      </c>
      <c r="H68" s="13">
        <v>505.50000000000006</v>
      </c>
      <c r="I68" s="13">
        <v>358.67322031409998</v>
      </c>
      <c r="J68" s="13">
        <v>-146.82677968590008</v>
      </c>
      <c r="K68" s="13"/>
      <c r="L68" s="13">
        <v>0</v>
      </c>
      <c r="M68" s="13">
        <v>0</v>
      </c>
      <c r="N68" s="13"/>
      <c r="O68" s="13">
        <v>0</v>
      </c>
      <c r="P68" s="13">
        <v>0</v>
      </c>
      <c r="Q68" s="13"/>
      <c r="R68" s="13">
        <v>0</v>
      </c>
      <c r="S68" s="13">
        <v>0</v>
      </c>
      <c r="T68" s="13"/>
      <c r="U68" s="13">
        <v>0</v>
      </c>
      <c r="V68" s="13">
        <v>0</v>
      </c>
      <c r="W68" s="13">
        <v>505.50000000000006</v>
      </c>
      <c r="X68" s="13">
        <v>358.67322031409998</v>
      </c>
      <c r="Y68" s="13">
        <v>-146.82677968590008</v>
      </c>
      <c r="Z68" s="14">
        <v>0</v>
      </c>
      <c r="AA68" s="14">
        <v>0</v>
      </c>
    </row>
    <row r="69" spans="1:27" ht="21" customHeight="1" x14ac:dyDescent="0.25">
      <c r="A69" s="9">
        <v>65</v>
      </c>
      <c r="B69" s="10" t="s">
        <v>100</v>
      </c>
      <c r="C69" s="11"/>
      <c r="D69" s="9"/>
      <c r="E69" s="13"/>
      <c r="F69" s="13">
        <v>0</v>
      </c>
      <c r="G69" s="13">
        <v>0</v>
      </c>
      <c r="H69" s="13">
        <v>1.0666666666666667</v>
      </c>
      <c r="I69" s="13">
        <v>1.2060034248</v>
      </c>
      <c r="J69" s="13">
        <v>0.13933675813333335</v>
      </c>
      <c r="K69" s="13"/>
      <c r="L69" s="13">
        <v>0</v>
      </c>
      <c r="M69" s="13">
        <v>0</v>
      </c>
      <c r="N69" s="13"/>
      <c r="O69" s="13">
        <v>0</v>
      </c>
      <c r="P69" s="13">
        <v>0</v>
      </c>
      <c r="Q69" s="13"/>
      <c r="R69" s="13">
        <v>0</v>
      </c>
      <c r="S69" s="13">
        <v>0</v>
      </c>
      <c r="T69" s="13"/>
      <c r="U69" s="13">
        <v>0</v>
      </c>
      <c r="V69" s="13">
        <v>0</v>
      </c>
      <c r="W69" s="13">
        <v>1.0666666666666667</v>
      </c>
      <c r="X69" s="13">
        <v>1.2060034248</v>
      </c>
      <c r="Y69" s="13">
        <v>0.13933675813333335</v>
      </c>
      <c r="Z69" s="14">
        <v>0</v>
      </c>
      <c r="AA69" s="14">
        <v>0</v>
      </c>
    </row>
    <row r="70" spans="1:27" ht="21" customHeight="1" x14ac:dyDescent="0.25">
      <c r="A70" s="9">
        <v>66</v>
      </c>
      <c r="B70" s="16" t="s">
        <v>101</v>
      </c>
      <c r="C70" s="11"/>
      <c r="D70" s="9"/>
      <c r="E70" s="17">
        <v>0</v>
      </c>
      <c r="F70" s="17">
        <v>0</v>
      </c>
      <c r="G70" s="17">
        <v>0</v>
      </c>
      <c r="H70" s="17">
        <v>1711.9916666666666</v>
      </c>
      <c r="I70" s="17">
        <v>1558.8672911620999</v>
      </c>
      <c r="J70" s="17">
        <v>-153.12437550456679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1711.9916666666666</v>
      </c>
      <c r="X70" s="17">
        <v>1558.8672911620999</v>
      </c>
      <c r="Y70" s="17">
        <v>-153.12437550456679</v>
      </c>
      <c r="Z70" s="18">
        <v>0</v>
      </c>
      <c r="AA70" s="18">
        <v>0</v>
      </c>
    </row>
    <row r="71" spans="1:27" ht="21" customHeight="1" x14ac:dyDescent="0.25">
      <c r="A71" s="9">
        <v>67</v>
      </c>
      <c r="B71" s="25" t="s">
        <v>102</v>
      </c>
      <c r="C71" s="11"/>
      <c r="D71" s="9"/>
      <c r="E71" s="17">
        <v>2256.29</v>
      </c>
      <c r="F71" s="17">
        <v>2645.5905971072275</v>
      </c>
      <c r="G71" s="17">
        <v>389.30059710722765</v>
      </c>
      <c r="H71" s="17">
        <v>4543.5666666666666</v>
      </c>
      <c r="I71" s="17">
        <v>3978.6175161146002</v>
      </c>
      <c r="J71" s="17">
        <v>-564.94915055206695</v>
      </c>
      <c r="K71" s="17">
        <v>7270.0843000000004</v>
      </c>
      <c r="L71" s="17">
        <v>11368.58006162841</v>
      </c>
      <c r="M71" s="17">
        <v>3597.206669983007</v>
      </c>
      <c r="N71" s="17">
        <v>0</v>
      </c>
      <c r="O71" s="17">
        <v>8.6389187066999984</v>
      </c>
      <c r="P71" s="17">
        <v>10.104021935699999</v>
      </c>
      <c r="Q71" s="17">
        <v>0</v>
      </c>
      <c r="R71" s="17">
        <v>0</v>
      </c>
      <c r="S71" s="17">
        <v>0</v>
      </c>
      <c r="T71" s="17">
        <v>0</v>
      </c>
      <c r="U71" s="17">
        <v>29.197964301900001</v>
      </c>
      <c r="V71" s="17">
        <v>29.197964301900001</v>
      </c>
      <c r="W71" s="17">
        <v>11813.650966666666</v>
      </c>
      <c r="X71" s="17">
        <v>15385.034460751611</v>
      </c>
      <c r="Y71" s="17">
        <v>3571.3834940849442</v>
      </c>
      <c r="Z71" s="18">
        <v>5.2358743630768503</v>
      </c>
      <c r="AA71" s="18">
        <v>5.8153496907549087</v>
      </c>
    </row>
    <row r="72" spans="1:27" ht="36" x14ac:dyDescent="0.25">
      <c r="A72" s="9">
        <v>68</v>
      </c>
      <c r="B72" s="10" t="s">
        <v>103</v>
      </c>
      <c r="C72" s="11"/>
      <c r="D72" s="9"/>
      <c r="E72" s="13"/>
      <c r="F72" s="13"/>
      <c r="G72" s="13"/>
      <c r="H72" s="13"/>
      <c r="I72" s="13">
        <v>74.102667066899983</v>
      </c>
      <c r="J72" s="13"/>
      <c r="K72" s="13"/>
      <c r="L72" s="13">
        <v>0.97571879999999989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>
        <v>0</v>
      </c>
      <c r="X72" s="13">
        <v>75.078385866899978</v>
      </c>
      <c r="Y72" s="13">
        <v>75.078385866899978</v>
      </c>
      <c r="Z72" s="14">
        <v>0</v>
      </c>
      <c r="AA72" s="14">
        <v>0</v>
      </c>
    </row>
    <row r="73" spans="1:27" ht="33" customHeight="1" x14ac:dyDescent="0.25">
      <c r="A73" s="9">
        <v>69</v>
      </c>
      <c r="B73" s="25" t="s">
        <v>104</v>
      </c>
      <c r="C73" s="11"/>
      <c r="D73" s="9"/>
      <c r="E73" s="17">
        <v>2256.29</v>
      </c>
      <c r="F73" s="17">
        <v>2645.5905971072275</v>
      </c>
      <c r="G73" s="17">
        <v>389.30059710722765</v>
      </c>
      <c r="H73" s="17">
        <v>4543.5666666666666</v>
      </c>
      <c r="I73" s="17">
        <v>4052.7201831815</v>
      </c>
      <c r="J73" s="17">
        <v>-564.94915055206695</v>
      </c>
      <c r="K73" s="17">
        <v>7270.0843000000004</v>
      </c>
      <c r="L73" s="17">
        <v>11369.555780428411</v>
      </c>
      <c r="M73" s="17">
        <v>3597.206669983007</v>
      </c>
      <c r="N73" s="17">
        <v>0</v>
      </c>
      <c r="O73" s="17">
        <v>8.6389187066999984</v>
      </c>
      <c r="P73" s="17">
        <v>10.104021935699999</v>
      </c>
      <c r="Q73" s="17">
        <v>0</v>
      </c>
      <c r="R73" s="17">
        <v>0</v>
      </c>
      <c r="S73" s="17">
        <v>0</v>
      </c>
      <c r="T73" s="17">
        <v>0</v>
      </c>
      <c r="U73" s="17">
        <v>29.197964301900001</v>
      </c>
      <c r="V73" s="17">
        <v>29.197964301900001</v>
      </c>
      <c r="W73" s="17">
        <v>11813.650966666666</v>
      </c>
      <c r="X73" s="17">
        <v>15460.112846618511</v>
      </c>
      <c r="Y73" s="17">
        <v>3646.4618799518444</v>
      </c>
      <c r="Z73" s="18">
        <v>5.2358743630768503</v>
      </c>
      <c r="AA73" s="18">
        <v>5.8437283771431181</v>
      </c>
    </row>
    <row r="74" spans="1:27" ht="11.25" customHeight="1" x14ac:dyDescent="0.25"/>
    <row r="75" spans="1:27" hidden="1" x14ac:dyDescent="0.25"/>
    <row r="76" spans="1:27" ht="18.75" x14ac:dyDescent="0.25">
      <c r="N76" s="34" t="s">
        <v>105</v>
      </c>
      <c r="O76" s="34"/>
      <c r="P76" s="34"/>
      <c r="Q76" s="34"/>
      <c r="R76" s="34"/>
      <c r="S76" s="34"/>
      <c r="T76" s="34"/>
      <c r="U76" s="34"/>
      <c r="V76" s="34"/>
      <c r="W76" s="34"/>
      <c r="X76" s="26" t="s">
        <v>106</v>
      </c>
      <c r="Y76" s="27">
        <f>+X73/F73</f>
        <v>5.8437283771431181</v>
      </c>
    </row>
    <row r="77" spans="1:27" ht="18.75" x14ac:dyDescent="0.25">
      <c r="F77" s="28"/>
      <c r="N77" s="34" t="s">
        <v>107</v>
      </c>
      <c r="O77" s="34"/>
      <c r="P77" s="34"/>
      <c r="Q77" s="34"/>
      <c r="R77" s="34"/>
      <c r="S77" s="34"/>
      <c r="T77" s="34"/>
      <c r="U77" s="34"/>
      <c r="V77" s="34"/>
      <c r="W77" s="34"/>
      <c r="X77" s="26" t="s">
        <v>106</v>
      </c>
      <c r="Y77" s="27">
        <f>+W73/E73</f>
        <v>5.2358743630768503</v>
      </c>
    </row>
    <row r="78" spans="1:27" ht="18.75" x14ac:dyDescent="0.25">
      <c r="N78" s="34" t="s">
        <v>108</v>
      </c>
      <c r="O78" s="34"/>
      <c r="P78" s="34"/>
      <c r="Q78" s="34"/>
      <c r="R78" s="34"/>
      <c r="S78" s="34"/>
      <c r="T78" s="34"/>
      <c r="U78" s="34"/>
      <c r="V78" s="34"/>
      <c r="W78" s="34"/>
      <c r="X78" s="26" t="s">
        <v>106</v>
      </c>
      <c r="Y78" s="29">
        <v>0.106743111915844</v>
      </c>
      <c r="AA78" s="30"/>
    </row>
    <row r="79" spans="1:27" ht="18.75" x14ac:dyDescent="0.25">
      <c r="F79" s="28"/>
      <c r="N79" s="34" t="s">
        <v>109</v>
      </c>
      <c r="O79" s="34"/>
      <c r="P79" s="34"/>
      <c r="Q79" s="34"/>
      <c r="R79" s="34"/>
      <c r="S79" s="34"/>
      <c r="T79" s="34"/>
      <c r="U79" s="34"/>
      <c r="V79" s="34"/>
      <c r="W79" s="34"/>
      <c r="X79" s="26" t="s">
        <v>106</v>
      </c>
      <c r="Y79" s="29">
        <v>9.5100000000000004E-2</v>
      </c>
      <c r="Z79" s="31"/>
    </row>
    <row r="80" spans="1:27" ht="18.75" x14ac:dyDescent="0.25">
      <c r="N80" s="34" t="s">
        <v>110</v>
      </c>
      <c r="O80" s="34"/>
      <c r="P80" s="34"/>
      <c r="Q80" s="34"/>
      <c r="R80" s="34"/>
      <c r="S80" s="34"/>
      <c r="T80" s="34"/>
      <c r="U80" s="34"/>
      <c r="V80" s="34"/>
      <c r="W80" s="34"/>
      <c r="X80" s="26" t="s">
        <v>106</v>
      </c>
      <c r="Y80" s="32">
        <f>+MIN(Y78,Y79)*100</f>
        <v>9.51</v>
      </c>
    </row>
    <row r="81" spans="2:25" ht="18.75" x14ac:dyDescent="0.25">
      <c r="B81" s="28"/>
      <c r="C81" s="28"/>
      <c r="N81" s="35" t="s">
        <v>111</v>
      </c>
      <c r="O81" s="35"/>
      <c r="P81" s="35"/>
      <c r="Q81" s="35"/>
      <c r="R81" s="35"/>
      <c r="S81" s="35"/>
      <c r="T81" s="35"/>
      <c r="U81" s="35"/>
      <c r="V81" s="35"/>
      <c r="W81" s="35"/>
      <c r="X81" s="26" t="s">
        <v>106</v>
      </c>
      <c r="Y81" s="33">
        <f>+(Y76-Y77)/(1-(Y80/100))</f>
        <v>0.67173611898139884</v>
      </c>
    </row>
  </sheetData>
  <mergeCells count="21">
    <mergeCell ref="N76:W76"/>
    <mergeCell ref="A1:Y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  <mergeCell ref="C16:C18"/>
    <mergeCell ref="C21:C22"/>
    <mergeCell ref="N77:W77"/>
    <mergeCell ref="N78:W78"/>
    <mergeCell ref="N79:W79"/>
    <mergeCell ref="N80:W80"/>
    <mergeCell ref="N81:W8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0" orientation="landscape" r:id="rId1"/>
  <rowBreaks count="1" manualBreakCount="1">
    <brk id="4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FPCCA-SPDCL</vt:lpstr>
      <vt:lpstr>'FPCCA-SPDCL'!Print_Area</vt:lpstr>
      <vt:lpstr>'FPCCA-SPDCL'!Print_Titles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2023-08-29T10:14:51Z</cp:lastPrinted>
  <dcterms:created xsi:type="dcterms:W3CDTF">2023-08-29T08:17:46Z</dcterms:created>
  <dcterms:modified xsi:type="dcterms:W3CDTF">2023-08-29T10:14:52Z</dcterms:modified>
</cp:coreProperties>
</file>